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30" windowWidth="28710" windowHeight="14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Лист1!$A$5:$BR$548</definedName>
    <definedName name="_xlnm.Print_Titles" localSheetId="0">Лист1!$4:$5</definedName>
    <definedName name="_xlnm.Print_Area" localSheetId="0">Лист1!$A$1:$R$554</definedName>
  </definedNames>
  <calcPr calcId="145621" fullPrecision="0"/>
</workbook>
</file>

<file path=xl/calcChain.xml><?xml version="1.0" encoding="utf-8"?>
<calcChain xmlns="http://schemas.openxmlformats.org/spreadsheetml/2006/main">
  <c r="D299" i="1" l="1"/>
  <c r="D300" i="1"/>
  <c r="D302" i="1"/>
  <c r="D301" i="1"/>
  <c r="E272" i="1" l="1"/>
  <c r="E427" i="1"/>
  <c r="H334" i="1" l="1"/>
  <c r="I35" i="1"/>
  <c r="F34" i="1"/>
  <c r="G34" i="1"/>
  <c r="H34" i="1"/>
  <c r="I34" i="1"/>
  <c r="F35" i="1"/>
  <c r="G35" i="1"/>
  <c r="H35" i="1"/>
  <c r="F36" i="1"/>
  <c r="G36" i="1"/>
  <c r="H36" i="1"/>
  <c r="I36" i="1"/>
  <c r="F37" i="1"/>
  <c r="G37" i="1"/>
  <c r="H37" i="1"/>
  <c r="I37" i="1"/>
  <c r="E35" i="1"/>
  <c r="E36" i="1"/>
  <c r="E37" i="1"/>
  <c r="E34" i="1"/>
  <c r="F194" i="1"/>
  <c r="G194" i="1"/>
  <c r="H194" i="1"/>
  <c r="I194" i="1"/>
  <c r="F195" i="1"/>
  <c r="G195" i="1"/>
  <c r="H195" i="1"/>
  <c r="I195" i="1"/>
  <c r="F196" i="1"/>
  <c r="G196" i="1"/>
  <c r="H196" i="1"/>
  <c r="I196" i="1"/>
  <c r="F197" i="1"/>
  <c r="G197" i="1"/>
  <c r="H197" i="1"/>
  <c r="I197" i="1"/>
  <c r="E195" i="1"/>
  <c r="E196" i="1"/>
  <c r="E197" i="1"/>
  <c r="E194" i="1"/>
  <c r="D192" i="1"/>
  <c r="D191" i="1"/>
  <c r="D190" i="1"/>
  <c r="D189" i="1"/>
  <c r="I188" i="1"/>
  <c r="D188" i="1" s="1"/>
  <c r="H188" i="1"/>
  <c r="G188" i="1"/>
  <c r="F188" i="1"/>
  <c r="E188" i="1"/>
  <c r="E295" i="1" l="1"/>
  <c r="F355" i="1"/>
  <c r="G355" i="1"/>
  <c r="H355" i="1"/>
  <c r="I355" i="1"/>
  <c r="F356" i="1"/>
  <c r="G356" i="1"/>
  <c r="H356" i="1"/>
  <c r="I356" i="1"/>
  <c r="F357" i="1"/>
  <c r="G357" i="1"/>
  <c r="H357" i="1"/>
  <c r="I357" i="1"/>
  <c r="F358" i="1"/>
  <c r="G358" i="1"/>
  <c r="H358" i="1"/>
  <c r="I358" i="1"/>
  <c r="E356" i="1"/>
  <c r="E357" i="1"/>
  <c r="E358" i="1"/>
  <c r="E355" i="1"/>
  <c r="D408" i="1"/>
  <c r="D407" i="1"/>
  <c r="D406" i="1"/>
  <c r="D405" i="1"/>
  <c r="I404" i="1"/>
  <c r="H404" i="1"/>
  <c r="G404" i="1"/>
  <c r="F404" i="1"/>
  <c r="E404" i="1"/>
  <c r="D404" i="1" l="1"/>
  <c r="I349" i="1" l="1"/>
  <c r="X351" i="1" l="1"/>
  <c r="X352" i="1" s="1"/>
  <c r="X349" i="1" s="1"/>
  <c r="Y349" i="1" s="1"/>
  <c r="Z350" i="1" l="1"/>
  <c r="Y350" i="1"/>
  <c r="Y351" i="1"/>
  <c r="Z351" i="1"/>
  <c r="Y352" i="1"/>
  <c r="I297" i="1" l="1"/>
  <c r="I296" i="1"/>
  <c r="I295" i="1"/>
  <c r="I178" i="1"/>
  <c r="X180" i="1" s="1"/>
  <c r="X181" i="1" s="1"/>
  <c r="I168" i="1"/>
  <c r="X170" i="1" l="1"/>
  <c r="X171" i="1" s="1"/>
  <c r="I299" i="1"/>
  <c r="I183" i="1"/>
  <c r="I173" i="1"/>
  <c r="E296" i="1"/>
  <c r="F296" i="1"/>
  <c r="G296" i="1"/>
  <c r="H296" i="1"/>
  <c r="E297" i="1"/>
  <c r="F297" i="1"/>
  <c r="G297" i="1"/>
  <c r="H297" i="1"/>
  <c r="E298" i="1"/>
  <c r="F298" i="1"/>
  <c r="G298" i="1"/>
  <c r="H298" i="1"/>
  <c r="I298" i="1"/>
  <c r="F295" i="1"/>
  <c r="G295" i="1"/>
  <c r="H295" i="1"/>
  <c r="D353" i="1"/>
  <c r="D352" i="1"/>
  <c r="D351" i="1"/>
  <c r="D350" i="1"/>
  <c r="H349" i="1"/>
  <c r="G349" i="1"/>
  <c r="F349" i="1"/>
  <c r="E349" i="1"/>
  <c r="D349" i="1" s="1"/>
  <c r="D187" i="1"/>
  <c r="D186" i="1"/>
  <c r="D185" i="1"/>
  <c r="D184" i="1"/>
  <c r="H183" i="1"/>
  <c r="G183" i="1"/>
  <c r="F183" i="1"/>
  <c r="E183" i="1"/>
  <c r="D182" i="1"/>
  <c r="D181" i="1"/>
  <c r="D180" i="1"/>
  <c r="D179" i="1"/>
  <c r="H178" i="1"/>
  <c r="G178" i="1"/>
  <c r="F178" i="1"/>
  <c r="E178" i="1"/>
  <c r="D178" i="1" s="1"/>
  <c r="D177" i="1"/>
  <c r="D176" i="1"/>
  <c r="D175" i="1"/>
  <c r="D174" i="1"/>
  <c r="H173" i="1"/>
  <c r="G173" i="1"/>
  <c r="F173" i="1"/>
  <c r="E173" i="1"/>
  <c r="D172" i="1"/>
  <c r="D171" i="1"/>
  <c r="D170" i="1"/>
  <c r="D169" i="1"/>
  <c r="H168" i="1"/>
  <c r="G168" i="1"/>
  <c r="F168" i="1"/>
  <c r="E168" i="1"/>
  <c r="D167" i="1"/>
  <c r="D166" i="1"/>
  <c r="D165" i="1"/>
  <c r="D164" i="1"/>
  <c r="I163" i="1"/>
  <c r="H163" i="1"/>
  <c r="G163" i="1"/>
  <c r="F163" i="1"/>
  <c r="E163" i="1"/>
  <c r="D162" i="1"/>
  <c r="D161" i="1"/>
  <c r="D160" i="1"/>
  <c r="D159" i="1"/>
  <c r="I158" i="1"/>
  <c r="H158" i="1"/>
  <c r="G158" i="1"/>
  <c r="F158" i="1"/>
  <c r="E158" i="1"/>
  <c r="D157" i="1"/>
  <c r="D156" i="1"/>
  <c r="D155" i="1"/>
  <c r="D154" i="1"/>
  <c r="I153" i="1"/>
  <c r="H153" i="1"/>
  <c r="G153" i="1"/>
  <c r="F153" i="1"/>
  <c r="E153" i="1"/>
  <c r="D212" i="1"/>
  <c r="D211" i="1"/>
  <c r="D210" i="1"/>
  <c r="D209" i="1"/>
  <c r="I208" i="1"/>
  <c r="H208" i="1"/>
  <c r="G208" i="1"/>
  <c r="F208" i="1"/>
  <c r="E208" i="1"/>
  <c r="D168" i="1" l="1"/>
  <c r="D173" i="1"/>
  <c r="X160" i="1"/>
  <c r="D163" i="1"/>
  <c r="X165" i="1"/>
  <c r="X175" i="1"/>
  <c r="X176" i="1" s="1"/>
  <c r="X185" i="1"/>
  <c r="X186" i="1" s="1"/>
  <c r="X301" i="1"/>
  <c r="X302" i="1" s="1"/>
  <c r="X299" i="1" s="1"/>
  <c r="Y299" i="1" s="1"/>
  <c r="Y302" i="1" s="1"/>
  <c r="D183" i="1"/>
  <c r="X178" i="1"/>
  <c r="Y178" i="1" s="1"/>
  <c r="X168" i="1"/>
  <c r="Y168" i="1" s="1"/>
  <c r="D158" i="1"/>
  <c r="D153" i="1"/>
  <c r="D208" i="1"/>
  <c r="W11" i="1"/>
  <c r="X161" i="1" l="1"/>
  <c r="X166" i="1"/>
  <c r="Z301" i="1"/>
  <c r="Z300" i="1"/>
  <c r="Y300" i="1"/>
  <c r="Y301" i="1"/>
  <c r="X183" i="1"/>
  <c r="Y183" i="1" s="1"/>
  <c r="Y185" i="1" s="1"/>
  <c r="Z179" i="1"/>
  <c r="Y179" i="1"/>
  <c r="Y180" i="1"/>
  <c r="Z180" i="1"/>
  <c r="Y181" i="1"/>
  <c r="X173" i="1"/>
  <c r="Y173" i="1" s="1"/>
  <c r="Z169" i="1"/>
  <c r="Y169" i="1"/>
  <c r="Y170" i="1"/>
  <c r="Y171" i="1"/>
  <c r="Z170" i="1"/>
  <c r="E193" i="1"/>
  <c r="X158" i="1" l="1"/>
  <c r="Y158" i="1" s="1"/>
  <c r="Y161" i="1" s="1"/>
  <c r="X163" i="1"/>
  <c r="Y163" i="1" s="1"/>
  <c r="Z184" i="1"/>
  <c r="Y184" i="1"/>
  <c r="Z185" i="1"/>
  <c r="Y186" i="1"/>
  <c r="Z174" i="1"/>
  <c r="Y174" i="1"/>
  <c r="Y175" i="1"/>
  <c r="Z175" i="1"/>
  <c r="Y176" i="1"/>
  <c r="H203" i="1"/>
  <c r="D207" i="1"/>
  <c r="D206" i="1"/>
  <c r="D205" i="1"/>
  <c r="D204" i="1"/>
  <c r="I203" i="1"/>
  <c r="G203" i="1"/>
  <c r="F203" i="1"/>
  <c r="E203" i="1"/>
  <c r="Z160" i="1" l="1"/>
  <c r="Z159" i="1"/>
  <c r="Y159" i="1"/>
  <c r="Y160" i="1"/>
  <c r="Z164" i="1"/>
  <c r="Y164" i="1"/>
  <c r="Y165" i="1"/>
  <c r="Z165" i="1"/>
  <c r="Y166" i="1"/>
  <c r="D203" i="1"/>
  <c r="E512" i="1"/>
  <c r="G215" i="1" l="1"/>
  <c r="E216" i="1"/>
  <c r="F216" i="1"/>
  <c r="D219" i="1"/>
  <c r="D220" i="1"/>
  <c r="D221" i="1"/>
  <c r="D222" i="1"/>
  <c r="J43" i="1" l="1"/>
  <c r="K43" i="1"/>
  <c r="L43" i="1"/>
  <c r="M43" i="1"/>
  <c r="N43" i="1"/>
  <c r="O43" i="1"/>
  <c r="P43" i="1"/>
  <c r="Q43" i="1"/>
  <c r="R43" i="1"/>
  <c r="J38" i="1"/>
  <c r="K38" i="1"/>
  <c r="L38" i="1"/>
  <c r="M38" i="1"/>
  <c r="N38" i="1"/>
  <c r="O38" i="1"/>
  <c r="P38" i="1"/>
  <c r="Q38" i="1"/>
  <c r="R38" i="1"/>
  <c r="G38" i="1"/>
  <c r="H38" i="1"/>
  <c r="I38" i="1"/>
  <c r="F22" i="1"/>
  <c r="G22" i="1"/>
  <c r="H22" i="1"/>
  <c r="I22" i="1"/>
  <c r="D26" i="1"/>
  <c r="D418" i="1" l="1"/>
  <c r="D417" i="1"/>
  <c r="D416" i="1"/>
  <c r="D415" i="1"/>
  <c r="I414" i="1"/>
  <c r="H414" i="1"/>
  <c r="G414" i="1"/>
  <c r="F414" i="1"/>
  <c r="E414" i="1"/>
  <c r="I413" i="1"/>
  <c r="H413" i="1"/>
  <c r="G413" i="1"/>
  <c r="F413" i="1"/>
  <c r="E413" i="1"/>
  <c r="I412" i="1"/>
  <c r="H412" i="1"/>
  <c r="N262" i="1" s="1"/>
  <c r="G412" i="1"/>
  <c r="M262" i="1" s="1"/>
  <c r="F412" i="1"/>
  <c r="L262" i="1" s="1"/>
  <c r="E412" i="1"/>
  <c r="K262" i="1" s="1"/>
  <c r="I411" i="1"/>
  <c r="H411" i="1"/>
  <c r="G411" i="1"/>
  <c r="F411" i="1"/>
  <c r="E411" i="1"/>
  <c r="I410" i="1"/>
  <c r="H410" i="1"/>
  <c r="G410" i="1"/>
  <c r="F410" i="1"/>
  <c r="E410" i="1"/>
  <c r="O262" i="1" l="1"/>
  <c r="G409" i="1"/>
  <c r="D413" i="1"/>
  <c r="H409" i="1"/>
  <c r="E409" i="1"/>
  <c r="I409" i="1"/>
  <c r="D411" i="1"/>
  <c r="F409" i="1"/>
  <c r="D410" i="1"/>
  <c r="D412" i="1"/>
  <c r="D414" i="1"/>
  <c r="N15" i="1"/>
  <c r="D409" i="1" l="1"/>
  <c r="E63" i="1"/>
  <c r="E344" i="1" l="1"/>
  <c r="F148" i="1" l="1"/>
  <c r="G148" i="1"/>
  <c r="H148" i="1"/>
  <c r="I148" i="1"/>
  <c r="E148" i="1"/>
  <c r="F143" i="1"/>
  <c r="G143" i="1"/>
  <c r="H143" i="1"/>
  <c r="I143" i="1"/>
  <c r="E143" i="1"/>
  <c r="D144" i="1"/>
  <c r="D145" i="1"/>
  <c r="D146" i="1"/>
  <c r="D147" i="1"/>
  <c r="D149" i="1"/>
  <c r="D150" i="1"/>
  <c r="D151" i="1"/>
  <c r="D152" i="1"/>
  <c r="D148" i="1" l="1"/>
  <c r="D143" i="1"/>
  <c r="F138" i="1" l="1"/>
  <c r="G138" i="1"/>
  <c r="H138" i="1"/>
  <c r="I138" i="1"/>
  <c r="E138" i="1"/>
  <c r="D139" i="1"/>
  <c r="D140" i="1"/>
  <c r="D141" i="1"/>
  <c r="D142" i="1"/>
  <c r="D138" i="1" l="1"/>
  <c r="L261" i="1" l="1"/>
  <c r="M261" i="1"/>
  <c r="N261" i="1"/>
  <c r="O261" i="1"/>
  <c r="K261" i="1"/>
  <c r="L15" i="1"/>
  <c r="M15" i="1"/>
  <c r="O15" i="1"/>
  <c r="K15" i="1"/>
  <c r="F374" i="1" l="1"/>
  <c r="G374" i="1"/>
  <c r="H374" i="1"/>
  <c r="I374" i="1"/>
  <c r="F242" i="1" l="1"/>
  <c r="G242" i="1"/>
  <c r="H242" i="1"/>
  <c r="I242" i="1"/>
  <c r="E242" i="1"/>
  <c r="F226" i="1" l="1"/>
  <c r="G226" i="1"/>
  <c r="H226" i="1"/>
  <c r="I226" i="1"/>
  <c r="E225" i="1"/>
  <c r="E226" i="1"/>
  <c r="E227" i="1"/>
  <c r="F224" i="1"/>
  <c r="G224" i="1"/>
  <c r="H224" i="1"/>
  <c r="I224" i="1"/>
  <c r="E224" i="1"/>
  <c r="E499" i="1"/>
  <c r="F499" i="1"/>
  <c r="G499" i="1"/>
  <c r="H499" i="1"/>
  <c r="I499" i="1"/>
  <c r="F488" i="1"/>
  <c r="F483" i="1" s="1"/>
  <c r="G488" i="1"/>
  <c r="G483" i="1" s="1"/>
  <c r="H488" i="1"/>
  <c r="H483" i="1" s="1"/>
  <c r="I488" i="1"/>
  <c r="F487" i="1"/>
  <c r="F482" i="1" s="1"/>
  <c r="G487" i="1"/>
  <c r="G482" i="1" s="1"/>
  <c r="H487" i="1"/>
  <c r="H482" i="1" s="1"/>
  <c r="I487" i="1"/>
  <c r="F486" i="1"/>
  <c r="F481" i="1" s="1"/>
  <c r="G486" i="1"/>
  <c r="G481" i="1" s="1"/>
  <c r="H486" i="1"/>
  <c r="H481" i="1" s="1"/>
  <c r="I486" i="1"/>
  <c r="F485" i="1"/>
  <c r="F480" i="1" s="1"/>
  <c r="G485" i="1"/>
  <c r="G480" i="1" s="1"/>
  <c r="H485" i="1"/>
  <c r="H480" i="1" s="1"/>
  <c r="I485" i="1"/>
  <c r="E486" i="1"/>
  <c r="E481" i="1" s="1"/>
  <c r="E487" i="1"/>
  <c r="E482" i="1" s="1"/>
  <c r="E488" i="1"/>
  <c r="E483" i="1" s="1"/>
  <c r="E485" i="1"/>
  <c r="E480" i="1" s="1"/>
  <c r="E233" i="1"/>
  <c r="F233" i="1"/>
  <c r="G233" i="1"/>
  <c r="H233" i="1"/>
  <c r="I233" i="1"/>
  <c r="D234" i="1"/>
  <c r="D235" i="1"/>
  <c r="D236" i="1"/>
  <c r="D237" i="1"/>
  <c r="L14" i="1"/>
  <c r="M14" i="1"/>
  <c r="N14" i="1"/>
  <c r="O14" i="1"/>
  <c r="K14" i="1"/>
  <c r="F443" i="1"/>
  <c r="G443" i="1"/>
  <c r="H443" i="1"/>
  <c r="I443" i="1"/>
  <c r="F442" i="1"/>
  <c r="G442" i="1"/>
  <c r="H442" i="1"/>
  <c r="I442" i="1"/>
  <c r="F441" i="1"/>
  <c r="G441" i="1"/>
  <c r="H441" i="1"/>
  <c r="I441" i="1"/>
  <c r="E441" i="1"/>
  <c r="E442" i="1"/>
  <c r="E443" i="1"/>
  <c r="F440" i="1"/>
  <c r="G440" i="1"/>
  <c r="H440" i="1"/>
  <c r="I440" i="1"/>
  <c r="E440" i="1"/>
  <c r="D500" i="1"/>
  <c r="D501" i="1"/>
  <c r="D502" i="1"/>
  <c r="D503" i="1"/>
  <c r="I481" i="1" l="1"/>
  <c r="I483" i="1"/>
  <c r="I482" i="1"/>
  <c r="I480" i="1"/>
  <c r="D233" i="1"/>
  <c r="D499" i="1"/>
  <c r="E494" i="1"/>
  <c r="F494" i="1"/>
  <c r="G494" i="1"/>
  <c r="H494" i="1"/>
  <c r="I494" i="1"/>
  <c r="E489" i="1"/>
  <c r="F489" i="1"/>
  <c r="G489" i="1"/>
  <c r="H489" i="1"/>
  <c r="I489" i="1"/>
  <c r="D490" i="1"/>
  <c r="D491" i="1"/>
  <c r="D492" i="1"/>
  <c r="D493" i="1"/>
  <c r="D489" i="1" l="1"/>
  <c r="E293" i="1" l="1"/>
  <c r="F293" i="1"/>
  <c r="G293" i="1"/>
  <c r="H293" i="1"/>
  <c r="F292" i="1"/>
  <c r="G292" i="1"/>
  <c r="H292" i="1"/>
  <c r="E291" i="1"/>
  <c r="F291" i="1"/>
  <c r="G291" i="1"/>
  <c r="H291" i="1"/>
  <c r="E290" i="1"/>
  <c r="F290" i="1"/>
  <c r="G290" i="1"/>
  <c r="H290" i="1"/>
  <c r="E399" i="1"/>
  <c r="F399" i="1"/>
  <c r="G399" i="1"/>
  <c r="H399" i="1"/>
  <c r="I399" i="1"/>
  <c r="D400" i="1"/>
  <c r="D401" i="1"/>
  <c r="D402" i="1"/>
  <c r="D403" i="1"/>
  <c r="E133" i="1"/>
  <c r="F133" i="1"/>
  <c r="G133" i="1"/>
  <c r="H133" i="1"/>
  <c r="I133" i="1"/>
  <c r="D134" i="1"/>
  <c r="D135" i="1"/>
  <c r="D136" i="1"/>
  <c r="D137" i="1"/>
  <c r="I292" i="1" l="1"/>
  <c r="I293" i="1"/>
  <c r="I291" i="1"/>
  <c r="I290" i="1"/>
  <c r="G289" i="1"/>
  <c r="E292" i="1"/>
  <c r="E289" i="1" s="1"/>
  <c r="K260" i="1"/>
  <c r="L260" i="1"/>
  <c r="M260" i="1"/>
  <c r="O260" i="1"/>
  <c r="N260" i="1"/>
  <c r="D399" i="1"/>
  <c r="D133" i="1"/>
  <c r="E128" i="1" l="1"/>
  <c r="F128" i="1"/>
  <c r="G128" i="1"/>
  <c r="H128" i="1"/>
  <c r="I128" i="1"/>
  <c r="E123" i="1"/>
  <c r="F123" i="1"/>
  <c r="G123" i="1"/>
  <c r="H123" i="1"/>
  <c r="I123" i="1"/>
  <c r="D124" i="1"/>
  <c r="D125" i="1"/>
  <c r="D126" i="1"/>
  <c r="D127" i="1"/>
  <c r="D129" i="1"/>
  <c r="D130" i="1"/>
  <c r="D131" i="1"/>
  <c r="D132" i="1"/>
  <c r="D128" i="1" l="1"/>
  <c r="D123" i="1"/>
  <c r="E31" i="1"/>
  <c r="F31" i="1"/>
  <c r="G31" i="1"/>
  <c r="H31" i="1"/>
  <c r="I31" i="1"/>
  <c r="E30" i="1"/>
  <c r="F30" i="1"/>
  <c r="G30" i="1"/>
  <c r="H30" i="1"/>
  <c r="I30" i="1"/>
  <c r="E29" i="1"/>
  <c r="F29" i="1"/>
  <c r="G29" i="1"/>
  <c r="H29" i="1"/>
  <c r="I29" i="1"/>
  <c r="F227" i="1" l="1"/>
  <c r="G227" i="1"/>
  <c r="H227" i="1"/>
  <c r="I227" i="1"/>
  <c r="F225" i="1"/>
  <c r="G225" i="1"/>
  <c r="H225" i="1"/>
  <c r="I225" i="1"/>
  <c r="E118" i="1" l="1"/>
  <c r="F118" i="1"/>
  <c r="G118" i="1"/>
  <c r="H118" i="1"/>
  <c r="I118" i="1"/>
  <c r="D119" i="1"/>
  <c r="D120" i="1"/>
  <c r="D121" i="1"/>
  <c r="D122" i="1"/>
  <c r="D118" i="1" l="1"/>
  <c r="E228" i="1" l="1"/>
  <c r="F228" i="1"/>
  <c r="G228" i="1"/>
  <c r="H228" i="1"/>
  <c r="I228" i="1"/>
  <c r="E421" i="1" l="1"/>
  <c r="E422" i="1"/>
  <c r="E423" i="1"/>
  <c r="E21" i="1"/>
  <c r="E299" i="1" l="1"/>
  <c r="E198" i="1" l="1"/>
  <c r="F198" i="1"/>
  <c r="G198" i="1"/>
  <c r="H198" i="1"/>
  <c r="I198" i="1"/>
  <c r="D199" i="1"/>
  <c r="D200" i="1"/>
  <c r="D201" i="1"/>
  <c r="D202" i="1"/>
  <c r="D198" i="1" l="1"/>
  <c r="E530" i="1"/>
  <c r="F530" i="1"/>
  <c r="G530" i="1"/>
  <c r="H530" i="1"/>
  <c r="I530" i="1"/>
  <c r="E531" i="1"/>
  <c r="F531" i="1"/>
  <c r="G531" i="1"/>
  <c r="H531" i="1"/>
  <c r="I531" i="1"/>
  <c r="E532" i="1"/>
  <c r="F532" i="1"/>
  <c r="G532" i="1"/>
  <c r="H532" i="1"/>
  <c r="I532" i="1"/>
  <c r="E533" i="1"/>
  <c r="F533" i="1"/>
  <c r="G533" i="1"/>
  <c r="H533" i="1"/>
  <c r="I533" i="1"/>
  <c r="E510" i="1"/>
  <c r="F510" i="1"/>
  <c r="G510" i="1"/>
  <c r="H510" i="1"/>
  <c r="I510" i="1"/>
  <c r="E511" i="1"/>
  <c r="F511" i="1"/>
  <c r="G511" i="1"/>
  <c r="H511" i="1"/>
  <c r="I511" i="1"/>
  <c r="F512" i="1"/>
  <c r="G512" i="1"/>
  <c r="H512" i="1"/>
  <c r="I512" i="1"/>
  <c r="E513" i="1"/>
  <c r="F513" i="1"/>
  <c r="G513" i="1"/>
  <c r="H513" i="1"/>
  <c r="I513" i="1"/>
  <c r="E265" i="1"/>
  <c r="F265" i="1"/>
  <c r="G265" i="1"/>
  <c r="H265" i="1"/>
  <c r="I265" i="1"/>
  <c r="E266" i="1"/>
  <c r="F266" i="1"/>
  <c r="G266" i="1"/>
  <c r="H266" i="1"/>
  <c r="I266" i="1"/>
  <c r="E267" i="1"/>
  <c r="F267" i="1"/>
  <c r="G267" i="1"/>
  <c r="H267" i="1"/>
  <c r="I267" i="1"/>
  <c r="E268" i="1"/>
  <c r="F268" i="1"/>
  <c r="G268" i="1"/>
  <c r="H268" i="1"/>
  <c r="I268" i="1"/>
  <c r="E239" i="1"/>
  <c r="F239" i="1"/>
  <c r="G239" i="1"/>
  <c r="H239" i="1"/>
  <c r="I239" i="1"/>
  <c r="E240" i="1"/>
  <c r="F240" i="1"/>
  <c r="G240" i="1"/>
  <c r="H240" i="1"/>
  <c r="I240" i="1"/>
  <c r="E241" i="1"/>
  <c r="F241" i="1"/>
  <c r="G241" i="1"/>
  <c r="H241" i="1"/>
  <c r="I241" i="1"/>
  <c r="I32" i="1"/>
  <c r="H32" i="1"/>
  <c r="G32" i="1"/>
  <c r="F32" i="1"/>
  <c r="E32" i="1"/>
  <c r="E374" i="1" l="1"/>
  <c r="D375" i="1"/>
  <c r="D376" i="1"/>
  <c r="D377" i="1"/>
  <c r="D378" i="1"/>
  <c r="D374" i="1" l="1"/>
  <c r="D494" i="1" l="1"/>
  <c r="D495" i="1"/>
  <c r="D496" i="1"/>
  <c r="D497" i="1"/>
  <c r="D498" i="1"/>
  <c r="E504" i="1" l="1"/>
  <c r="F504" i="1"/>
  <c r="G504" i="1"/>
  <c r="H504" i="1"/>
  <c r="I504" i="1"/>
  <c r="D505" i="1"/>
  <c r="D506" i="1"/>
  <c r="D507" i="1"/>
  <c r="D508" i="1"/>
  <c r="D504" i="1" l="1"/>
  <c r="F344" i="1" l="1"/>
  <c r="G344" i="1"/>
  <c r="H344" i="1"/>
  <c r="I344" i="1"/>
  <c r="D345" i="1"/>
  <c r="D346" i="1"/>
  <c r="D347" i="1"/>
  <c r="D348" i="1"/>
  <c r="D344" i="1" l="1"/>
  <c r="D480" i="1" l="1"/>
  <c r="E432" i="1" l="1"/>
  <c r="F432" i="1"/>
  <c r="G432" i="1"/>
  <c r="H432" i="1"/>
  <c r="I432" i="1"/>
  <c r="E484" i="1"/>
  <c r="F484" i="1"/>
  <c r="G484" i="1"/>
  <c r="H484" i="1"/>
  <c r="I484" i="1"/>
  <c r="D485" i="1"/>
  <c r="D486" i="1"/>
  <c r="D487" i="1"/>
  <c r="D488" i="1"/>
  <c r="E261" i="1" l="1"/>
  <c r="K259" i="1"/>
  <c r="K263" i="1" s="1"/>
  <c r="H479" i="1"/>
  <c r="I479" i="1"/>
  <c r="E479" i="1"/>
  <c r="D483" i="1"/>
  <c r="G479" i="1"/>
  <c r="D482" i="1"/>
  <c r="F479" i="1"/>
  <c r="D481" i="1"/>
  <c r="D484" i="1"/>
  <c r="K264" i="1" l="1"/>
  <c r="D479" i="1"/>
  <c r="E394" i="1" l="1"/>
  <c r="F394" i="1"/>
  <c r="G394" i="1"/>
  <c r="H394" i="1"/>
  <c r="I394" i="1"/>
  <c r="D395" i="1"/>
  <c r="D396" i="1"/>
  <c r="D397" i="1"/>
  <c r="D398" i="1"/>
  <c r="D394" i="1" l="1"/>
  <c r="E384" i="1"/>
  <c r="F384" i="1"/>
  <c r="G384" i="1"/>
  <c r="H384" i="1"/>
  <c r="I384" i="1"/>
  <c r="D385" i="1"/>
  <c r="D386" i="1"/>
  <c r="D387" i="1"/>
  <c r="D388" i="1"/>
  <c r="E369" i="1"/>
  <c r="F369" i="1"/>
  <c r="G369" i="1"/>
  <c r="H369" i="1"/>
  <c r="I369" i="1"/>
  <c r="D370" i="1"/>
  <c r="D371" i="1"/>
  <c r="D372" i="1"/>
  <c r="D373" i="1"/>
  <c r="E364" i="1"/>
  <c r="F364" i="1"/>
  <c r="G364" i="1"/>
  <c r="H364" i="1"/>
  <c r="I364" i="1"/>
  <c r="D365" i="1"/>
  <c r="D366" i="1"/>
  <c r="D367" i="1"/>
  <c r="D368" i="1"/>
  <c r="E359" i="1"/>
  <c r="F359" i="1"/>
  <c r="G359" i="1"/>
  <c r="H359" i="1"/>
  <c r="I359" i="1"/>
  <c r="D360" i="1"/>
  <c r="D361" i="1"/>
  <c r="D362" i="1"/>
  <c r="D363" i="1"/>
  <c r="F299" i="1"/>
  <c r="G299" i="1"/>
  <c r="H299" i="1"/>
  <c r="D303" i="1"/>
  <c r="E58" i="1"/>
  <c r="F58" i="1"/>
  <c r="G58" i="1"/>
  <c r="H58" i="1"/>
  <c r="I58" i="1"/>
  <c r="D59" i="1"/>
  <c r="D60" i="1"/>
  <c r="D61" i="1"/>
  <c r="D62" i="1"/>
  <c r="F113" i="1"/>
  <c r="G113" i="1"/>
  <c r="H113" i="1"/>
  <c r="I113" i="1"/>
  <c r="D114" i="1"/>
  <c r="D115" i="1"/>
  <c r="D117" i="1"/>
  <c r="F63" i="1"/>
  <c r="G63" i="1"/>
  <c r="H63" i="1"/>
  <c r="I63" i="1"/>
  <c r="D64" i="1"/>
  <c r="D65" i="1"/>
  <c r="D66" i="1"/>
  <c r="D67" i="1"/>
  <c r="D384" i="1" l="1"/>
  <c r="D369" i="1"/>
  <c r="D364" i="1"/>
  <c r="D359" i="1"/>
  <c r="D58" i="1"/>
  <c r="D63" i="1"/>
  <c r="F193" i="1" l="1"/>
  <c r="G193" i="1"/>
  <c r="H193" i="1"/>
  <c r="I193" i="1"/>
  <c r="D194" i="1"/>
  <c r="D195" i="1"/>
  <c r="D196" i="1"/>
  <c r="D197" i="1"/>
  <c r="D193" i="1" l="1"/>
  <c r="D55" i="1"/>
  <c r="D56" i="1"/>
  <c r="E19" i="1" l="1"/>
  <c r="F19" i="1"/>
  <c r="G19" i="1"/>
  <c r="H19" i="1"/>
  <c r="I19" i="1"/>
  <c r="E20" i="1"/>
  <c r="F20" i="1"/>
  <c r="G20" i="1"/>
  <c r="H20" i="1"/>
  <c r="I20" i="1"/>
  <c r="F21" i="1"/>
  <c r="G21" i="1"/>
  <c r="H21" i="1"/>
  <c r="I21" i="1"/>
  <c r="E22" i="1"/>
  <c r="F423" i="1" l="1"/>
  <c r="G423" i="1"/>
  <c r="H423" i="1"/>
  <c r="I423" i="1"/>
  <c r="F422" i="1"/>
  <c r="G422" i="1"/>
  <c r="H422" i="1"/>
  <c r="I422" i="1"/>
  <c r="F421" i="1"/>
  <c r="G421" i="1"/>
  <c r="H421" i="1"/>
  <c r="I421" i="1"/>
  <c r="F420" i="1"/>
  <c r="G420" i="1"/>
  <c r="H420" i="1"/>
  <c r="I420" i="1"/>
  <c r="E420" i="1"/>
  <c r="G261" i="1" l="1"/>
  <c r="M259" i="1"/>
  <c r="M263" i="1" s="1"/>
  <c r="I261" i="1"/>
  <c r="O259" i="1"/>
  <c r="O263" i="1" s="1"/>
  <c r="H261" i="1"/>
  <c r="N259" i="1"/>
  <c r="N263" i="1" s="1"/>
  <c r="F261" i="1"/>
  <c r="L259" i="1"/>
  <c r="L263" i="1" s="1"/>
  <c r="E217" i="1"/>
  <c r="E16" i="1" s="1"/>
  <c r="F217" i="1"/>
  <c r="G217" i="1"/>
  <c r="H217" i="1"/>
  <c r="I217" i="1"/>
  <c r="K13" i="1"/>
  <c r="K16" i="1" s="1"/>
  <c r="L13" i="1"/>
  <c r="L16" i="1" s="1"/>
  <c r="G216" i="1"/>
  <c r="M13" i="1" s="1"/>
  <c r="M16" i="1" s="1"/>
  <c r="H216" i="1"/>
  <c r="N13" i="1" s="1"/>
  <c r="N16" i="1" s="1"/>
  <c r="I216" i="1"/>
  <c r="E215" i="1"/>
  <c r="F215" i="1"/>
  <c r="H215" i="1"/>
  <c r="I215" i="1"/>
  <c r="I214" i="1"/>
  <c r="E214" i="1"/>
  <c r="F214" i="1"/>
  <c r="G214" i="1"/>
  <c r="H214" i="1"/>
  <c r="O13" i="1" l="1"/>
  <c r="O16" i="1" s="1"/>
  <c r="N264" i="1"/>
  <c r="O264" i="1"/>
  <c r="L264" i="1"/>
  <c r="M264" i="1"/>
  <c r="D261" i="1"/>
  <c r="AD261" i="1" s="1"/>
  <c r="E108" i="1"/>
  <c r="F108" i="1"/>
  <c r="G108" i="1"/>
  <c r="H108" i="1"/>
  <c r="I108" i="1"/>
  <c r="D109" i="1"/>
  <c r="D110" i="1"/>
  <c r="D111" i="1"/>
  <c r="D112" i="1"/>
  <c r="D108" i="1" l="1"/>
  <c r="E389" i="1" l="1"/>
  <c r="F389" i="1"/>
  <c r="G389" i="1"/>
  <c r="H389" i="1"/>
  <c r="I389" i="1"/>
  <c r="D389" i="1" l="1"/>
  <c r="D390" i="1"/>
  <c r="D391" i="1"/>
  <c r="D392" i="1"/>
  <c r="D393" i="1"/>
  <c r="E339" i="1" l="1"/>
  <c r="F339" i="1"/>
  <c r="G339" i="1"/>
  <c r="H339" i="1"/>
  <c r="I339" i="1"/>
  <c r="F334" i="1"/>
  <c r="G334" i="1"/>
  <c r="I334" i="1"/>
  <c r="E329" i="1"/>
  <c r="F329" i="1"/>
  <c r="G329" i="1"/>
  <c r="H329" i="1"/>
  <c r="I329" i="1"/>
  <c r="E324" i="1"/>
  <c r="F324" i="1"/>
  <c r="G324" i="1"/>
  <c r="H324" i="1"/>
  <c r="I324" i="1"/>
  <c r="E319" i="1"/>
  <c r="F319" i="1"/>
  <c r="G319" i="1"/>
  <c r="H319" i="1"/>
  <c r="I319" i="1"/>
  <c r="E314" i="1"/>
  <c r="F314" i="1"/>
  <c r="G314" i="1"/>
  <c r="H314" i="1"/>
  <c r="I314" i="1"/>
  <c r="D315" i="1"/>
  <c r="D316" i="1"/>
  <c r="D317" i="1"/>
  <c r="D318" i="1"/>
  <c r="D320" i="1"/>
  <c r="D321" i="1"/>
  <c r="D322" i="1"/>
  <c r="D323" i="1"/>
  <c r="D325" i="1"/>
  <c r="D326" i="1"/>
  <c r="D327" i="1"/>
  <c r="D328" i="1"/>
  <c r="D330" i="1"/>
  <c r="D331" i="1"/>
  <c r="D332" i="1"/>
  <c r="D333" i="1"/>
  <c r="D335" i="1"/>
  <c r="D336" i="1"/>
  <c r="D338" i="1"/>
  <c r="D340" i="1"/>
  <c r="D341" i="1"/>
  <c r="D342" i="1"/>
  <c r="D343" i="1"/>
  <c r="E103" i="1"/>
  <c r="F103" i="1"/>
  <c r="G103" i="1"/>
  <c r="H103" i="1"/>
  <c r="I103" i="1"/>
  <c r="E98" i="1"/>
  <c r="F98" i="1"/>
  <c r="G98" i="1"/>
  <c r="H98" i="1"/>
  <c r="I98" i="1"/>
  <c r="E93" i="1"/>
  <c r="F93" i="1"/>
  <c r="G93" i="1"/>
  <c r="H93" i="1"/>
  <c r="I93" i="1"/>
  <c r="E88" i="1"/>
  <c r="F88" i="1"/>
  <c r="G88" i="1"/>
  <c r="H88" i="1"/>
  <c r="I88" i="1"/>
  <c r="E83" i="1"/>
  <c r="F83" i="1"/>
  <c r="G83" i="1"/>
  <c r="H83" i="1"/>
  <c r="I83" i="1"/>
  <c r="E78" i="1"/>
  <c r="F78" i="1"/>
  <c r="G78" i="1"/>
  <c r="H78" i="1"/>
  <c r="I78" i="1"/>
  <c r="E73" i="1"/>
  <c r="F73" i="1"/>
  <c r="G73" i="1"/>
  <c r="H73" i="1"/>
  <c r="I73" i="1"/>
  <c r="D74" i="1"/>
  <c r="D75" i="1"/>
  <c r="D76" i="1"/>
  <c r="D77" i="1"/>
  <c r="D79" i="1"/>
  <c r="D80" i="1"/>
  <c r="D81" i="1"/>
  <c r="D82" i="1"/>
  <c r="D84" i="1"/>
  <c r="D85" i="1"/>
  <c r="D86" i="1"/>
  <c r="D87" i="1"/>
  <c r="D89" i="1"/>
  <c r="D90" i="1"/>
  <c r="D91" i="1"/>
  <c r="D92" i="1"/>
  <c r="D94" i="1"/>
  <c r="D95" i="1"/>
  <c r="D96" i="1"/>
  <c r="D97" i="1"/>
  <c r="D99" i="1"/>
  <c r="D100" i="1"/>
  <c r="D101" i="1"/>
  <c r="D102" i="1"/>
  <c r="D104" i="1"/>
  <c r="D105" i="1"/>
  <c r="D106" i="1"/>
  <c r="D107" i="1"/>
  <c r="D339" i="1" l="1"/>
  <c r="D314" i="1"/>
  <c r="D324" i="1"/>
  <c r="D329" i="1"/>
  <c r="D319" i="1"/>
  <c r="D98" i="1"/>
  <c r="D78" i="1"/>
  <c r="D88" i="1"/>
  <c r="D93" i="1"/>
  <c r="D103" i="1"/>
  <c r="D73" i="1"/>
  <c r="D83" i="1"/>
  <c r="E433" i="1" l="1"/>
  <c r="E262" i="1" s="1"/>
  <c r="F433" i="1"/>
  <c r="F262" i="1" s="1"/>
  <c r="G433" i="1"/>
  <c r="G262" i="1" s="1"/>
  <c r="H433" i="1"/>
  <c r="H262" i="1" s="1"/>
  <c r="I433" i="1"/>
  <c r="E431" i="1"/>
  <c r="E260" i="1" s="1"/>
  <c r="F431" i="1"/>
  <c r="F260" i="1" s="1"/>
  <c r="G431" i="1"/>
  <c r="G260" i="1" s="1"/>
  <c r="H431" i="1"/>
  <c r="H260" i="1" s="1"/>
  <c r="I431" i="1"/>
  <c r="E430" i="1"/>
  <c r="E259" i="1" s="1"/>
  <c r="F430" i="1"/>
  <c r="F259" i="1" s="1"/>
  <c r="G430" i="1"/>
  <c r="G259" i="1" s="1"/>
  <c r="H430" i="1"/>
  <c r="H259" i="1" s="1"/>
  <c r="I430" i="1"/>
  <c r="I262" i="1" l="1"/>
  <c r="I260" i="1"/>
  <c r="I259" i="1"/>
  <c r="E258" i="1"/>
  <c r="E10" i="1"/>
  <c r="F16" i="1"/>
  <c r="F10" i="1" s="1"/>
  <c r="G16" i="1"/>
  <c r="G10" i="1" s="1"/>
  <c r="H16" i="1"/>
  <c r="H10" i="1" s="1"/>
  <c r="I16" i="1"/>
  <c r="E15" i="1"/>
  <c r="F15" i="1"/>
  <c r="L17" i="1" s="1"/>
  <c r="L18" i="1" s="1"/>
  <c r="G15" i="1"/>
  <c r="M17" i="1" s="1"/>
  <c r="M18" i="1" s="1"/>
  <c r="H15" i="1"/>
  <c r="N17" i="1" s="1"/>
  <c r="N18" i="1" s="1"/>
  <c r="I15" i="1"/>
  <c r="E14" i="1"/>
  <c r="E8" i="1" s="1"/>
  <c r="F14" i="1"/>
  <c r="F8" i="1" s="1"/>
  <c r="G14" i="1"/>
  <c r="G8" i="1" s="1"/>
  <c r="H14" i="1"/>
  <c r="H8" i="1" s="1"/>
  <c r="I14" i="1"/>
  <c r="E13" i="1"/>
  <c r="E7" i="1" s="1"/>
  <c r="F13" i="1"/>
  <c r="F7" i="1" s="1"/>
  <c r="G13" i="1"/>
  <c r="G7" i="1" s="1"/>
  <c r="H13" i="1"/>
  <c r="H7" i="1" s="1"/>
  <c r="I13" i="1"/>
  <c r="K17" i="1" l="1"/>
  <c r="K18" i="1" s="1"/>
  <c r="D15" i="1"/>
  <c r="AD15" i="1" s="1"/>
  <c r="O17" i="1"/>
  <c r="O18" i="1" s="1"/>
  <c r="I8" i="1"/>
  <c r="D8" i="1" s="1"/>
  <c r="I7" i="1"/>
  <c r="I10" i="1"/>
  <c r="H9" i="1"/>
  <c r="H6" i="1" s="1"/>
  <c r="G9" i="1"/>
  <c r="G6" i="1" s="1"/>
  <c r="F9" i="1"/>
  <c r="F6" i="1" s="1"/>
  <c r="I9" i="1"/>
  <c r="E9" i="1"/>
  <c r="E6" i="1" s="1"/>
  <c r="W8" i="1" l="1"/>
  <c r="AD8" i="1"/>
  <c r="I6" i="1"/>
  <c r="D6" i="1" s="1"/>
  <c r="G28" i="1"/>
  <c r="H28" i="1"/>
  <c r="E28" i="1"/>
  <c r="F28" i="1"/>
  <c r="I28" i="1"/>
  <c r="W6" i="1" l="1"/>
  <c r="AD6" i="1"/>
  <c r="D13" i="1"/>
  <c r="E544" i="1"/>
  <c r="F544" i="1"/>
  <c r="G544" i="1"/>
  <c r="H544" i="1"/>
  <c r="I544" i="1"/>
  <c r="E539" i="1"/>
  <c r="F539" i="1"/>
  <c r="G539" i="1"/>
  <c r="H539" i="1"/>
  <c r="I539" i="1"/>
  <c r="E534" i="1"/>
  <c r="F534" i="1"/>
  <c r="G534" i="1"/>
  <c r="H534" i="1"/>
  <c r="I534" i="1"/>
  <c r="E529" i="1"/>
  <c r="F529" i="1"/>
  <c r="G529" i="1"/>
  <c r="H529" i="1"/>
  <c r="I529" i="1"/>
  <c r="E524" i="1"/>
  <c r="F524" i="1"/>
  <c r="G524" i="1"/>
  <c r="H524" i="1"/>
  <c r="I524" i="1"/>
  <c r="E519" i="1"/>
  <c r="F519" i="1"/>
  <c r="G519" i="1"/>
  <c r="H519" i="1"/>
  <c r="I519" i="1"/>
  <c r="E514" i="1"/>
  <c r="F514" i="1"/>
  <c r="G514" i="1"/>
  <c r="H514" i="1"/>
  <c r="I514" i="1"/>
  <c r="E509" i="1"/>
  <c r="F509" i="1"/>
  <c r="G509" i="1"/>
  <c r="H509" i="1"/>
  <c r="I509" i="1"/>
  <c r="E474" i="1"/>
  <c r="F474" i="1"/>
  <c r="G474" i="1"/>
  <c r="H474" i="1"/>
  <c r="I474" i="1"/>
  <c r="E469" i="1"/>
  <c r="F469" i="1"/>
  <c r="G469" i="1"/>
  <c r="H469" i="1"/>
  <c r="I469" i="1"/>
  <c r="E464" i="1"/>
  <c r="F464" i="1"/>
  <c r="G464" i="1"/>
  <c r="H464" i="1"/>
  <c r="I464" i="1"/>
  <c r="E459" i="1"/>
  <c r="F459" i="1"/>
  <c r="G459" i="1"/>
  <c r="H459" i="1"/>
  <c r="I459" i="1"/>
  <c r="E454" i="1"/>
  <c r="F454" i="1"/>
  <c r="G454" i="1"/>
  <c r="H454" i="1"/>
  <c r="I454" i="1"/>
  <c r="W13" i="1" l="1"/>
  <c r="AD13" i="1"/>
  <c r="D534" i="1"/>
  <c r="E449" i="1"/>
  <c r="F449" i="1"/>
  <c r="G449" i="1"/>
  <c r="H449" i="1"/>
  <c r="I449" i="1"/>
  <c r="E444" i="1"/>
  <c r="F444" i="1"/>
  <c r="G444" i="1"/>
  <c r="H444" i="1"/>
  <c r="I444" i="1"/>
  <c r="E439" i="1"/>
  <c r="F439" i="1"/>
  <c r="G439" i="1"/>
  <c r="H439" i="1"/>
  <c r="I439" i="1"/>
  <c r="E434" i="1"/>
  <c r="F434" i="1"/>
  <c r="G434" i="1"/>
  <c r="H434" i="1"/>
  <c r="I434" i="1"/>
  <c r="E429" i="1"/>
  <c r="F429" i="1"/>
  <c r="G429" i="1"/>
  <c r="H429" i="1"/>
  <c r="I429" i="1"/>
  <c r="E424" i="1"/>
  <c r="F424" i="1"/>
  <c r="G424" i="1"/>
  <c r="H424" i="1"/>
  <c r="I424" i="1"/>
  <c r="E419" i="1"/>
  <c r="F419" i="1"/>
  <c r="G419" i="1"/>
  <c r="H419" i="1"/>
  <c r="I419" i="1"/>
  <c r="E379" i="1"/>
  <c r="F379" i="1"/>
  <c r="G379" i="1"/>
  <c r="H379" i="1"/>
  <c r="I379" i="1"/>
  <c r="E354" i="1"/>
  <c r="F354" i="1"/>
  <c r="G354" i="1"/>
  <c r="H354" i="1"/>
  <c r="I354" i="1"/>
  <c r="E309" i="1"/>
  <c r="F309" i="1"/>
  <c r="G309" i="1"/>
  <c r="H309" i="1"/>
  <c r="I309" i="1"/>
  <c r="E304" i="1"/>
  <c r="F304" i="1"/>
  <c r="G304" i="1"/>
  <c r="H304" i="1"/>
  <c r="I304" i="1"/>
  <c r="F294" i="1"/>
  <c r="G294" i="1"/>
  <c r="H294" i="1"/>
  <c r="I294" i="1"/>
  <c r="F289" i="1"/>
  <c r="H289" i="1"/>
  <c r="I289" i="1"/>
  <c r="E284" i="1"/>
  <c r="F284" i="1"/>
  <c r="G284" i="1"/>
  <c r="H284" i="1"/>
  <c r="I284" i="1"/>
  <c r="E279" i="1"/>
  <c r="F279" i="1"/>
  <c r="G279" i="1"/>
  <c r="H279" i="1"/>
  <c r="I279" i="1"/>
  <c r="E274" i="1"/>
  <c r="F274" i="1"/>
  <c r="G274" i="1"/>
  <c r="H274" i="1"/>
  <c r="I274" i="1"/>
  <c r="E269" i="1"/>
  <c r="F269" i="1"/>
  <c r="G269" i="1"/>
  <c r="H269" i="1"/>
  <c r="I269" i="1"/>
  <c r="E264" i="1"/>
  <c r="F264" i="1"/>
  <c r="G264" i="1"/>
  <c r="H264" i="1"/>
  <c r="I264" i="1"/>
  <c r="F258" i="1"/>
  <c r="G258" i="1"/>
  <c r="H258" i="1"/>
  <c r="I258" i="1"/>
  <c r="E253" i="1"/>
  <c r="F253" i="1"/>
  <c r="G253" i="1"/>
  <c r="H253" i="1"/>
  <c r="I253" i="1"/>
  <c r="E248" i="1"/>
  <c r="F248" i="1"/>
  <c r="G248" i="1"/>
  <c r="H248" i="1"/>
  <c r="I248" i="1"/>
  <c r="E243" i="1"/>
  <c r="F243" i="1"/>
  <c r="G243" i="1"/>
  <c r="H243" i="1"/>
  <c r="I243" i="1"/>
  <c r="E238" i="1"/>
  <c r="F238" i="1"/>
  <c r="G238" i="1"/>
  <c r="H238" i="1"/>
  <c r="I238" i="1"/>
  <c r="E223" i="1"/>
  <c r="F223" i="1"/>
  <c r="G223" i="1"/>
  <c r="H223" i="1"/>
  <c r="I223" i="1"/>
  <c r="E218" i="1"/>
  <c r="F218" i="1"/>
  <c r="G218" i="1"/>
  <c r="H218" i="1"/>
  <c r="I218" i="1"/>
  <c r="E213" i="1"/>
  <c r="F213" i="1"/>
  <c r="G213" i="1"/>
  <c r="H213" i="1"/>
  <c r="I213" i="1"/>
  <c r="E68" i="1"/>
  <c r="F68" i="1"/>
  <c r="G68" i="1"/>
  <c r="H68" i="1"/>
  <c r="I68" i="1"/>
  <c r="E53" i="1"/>
  <c r="F53" i="1"/>
  <c r="G53" i="1"/>
  <c r="H53" i="1"/>
  <c r="I53" i="1"/>
  <c r="E48" i="1"/>
  <c r="F48" i="1"/>
  <c r="G48" i="1"/>
  <c r="H48" i="1"/>
  <c r="I48" i="1"/>
  <c r="E43" i="1"/>
  <c r="F43" i="1"/>
  <c r="G43" i="1"/>
  <c r="H43" i="1"/>
  <c r="I43" i="1"/>
  <c r="E38" i="1"/>
  <c r="F38" i="1"/>
  <c r="E33" i="1"/>
  <c r="F33" i="1"/>
  <c r="G33" i="1"/>
  <c r="H33" i="1"/>
  <c r="I33" i="1"/>
  <c r="D29" i="1"/>
  <c r="D30" i="1"/>
  <c r="D31" i="1"/>
  <c r="D32" i="1"/>
  <c r="D34" i="1"/>
  <c r="D35" i="1"/>
  <c r="D36" i="1"/>
  <c r="D37" i="1"/>
  <c r="D39" i="1"/>
  <c r="D40" i="1"/>
  <c r="D41" i="1"/>
  <c r="D42" i="1"/>
  <c r="D44" i="1"/>
  <c r="D45" i="1"/>
  <c r="D46" i="1"/>
  <c r="D47" i="1"/>
  <c r="D49" i="1"/>
  <c r="D50" i="1"/>
  <c r="D51" i="1"/>
  <c r="D52" i="1"/>
  <c r="D54" i="1"/>
  <c r="D57" i="1"/>
  <c r="D69" i="1"/>
  <c r="D70" i="1"/>
  <c r="D71" i="1"/>
  <c r="D72" i="1"/>
  <c r="D214" i="1"/>
  <c r="D215" i="1"/>
  <c r="D216" i="1"/>
  <c r="D217" i="1"/>
  <c r="D224" i="1"/>
  <c r="D225" i="1"/>
  <c r="D226" i="1"/>
  <c r="D227" i="1"/>
  <c r="D229" i="1"/>
  <c r="D230" i="1"/>
  <c r="D231" i="1"/>
  <c r="D232" i="1"/>
  <c r="D239" i="1"/>
  <c r="D240" i="1"/>
  <c r="D241" i="1"/>
  <c r="D242" i="1"/>
  <c r="D244" i="1"/>
  <c r="D245" i="1"/>
  <c r="D246" i="1"/>
  <c r="D247" i="1"/>
  <c r="D249" i="1"/>
  <c r="D250" i="1"/>
  <c r="D251" i="1"/>
  <c r="D252" i="1"/>
  <c r="D254" i="1"/>
  <c r="D255" i="1"/>
  <c r="D256" i="1"/>
  <c r="D257" i="1"/>
  <c r="D259" i="1"/>
  <c r="AD259" i="1" s="1"/>
  <c r="D260" i="1"/>
  <c r="AD260" i="1" s="1"/>
  <c r="D262" i="1"/>
  <c r="AD262" i="1" s="1"/>
  <c r="D263" i="1"/>
  <c r="D265" i="1"/>
  <c r="D266" i="1"/>
  <c r="D267" i="1"/>
  <c r="D268" i="1"/>
  <c r="D270" i="1"/>
  <c r="D271" i="1"/>
  <c r="D272" i="1"/>
  <c r="D273" i="1"/>
  <c r="D275" i="1"/>
  <c r="D276" i="1"/>
  <c r="D277" i="1"/>
  <c r="D278" i="1"/>
  <c r="D280" i="1"/>
  <c r="D281" i="1"/>
  <c r="D282" i="1"/>
  <c r="D283" i="1"/>
  <c r="D285" i="1"/>
  <c r="D286" i="1"/>
  <c r="D287" i="1"/>
  <c r="D288" i="1"/>
  <c r="D290" i="1"/>
  <c r="D291" i="1"/>
  <c r="D293" i="1"/>
  <c r="D295" i="1"/>
  <c r="D296" i="1"/>
  <c r="D298" i="1"/>
  <c r="D305" i="1"/>
  <c r="D306" i="1"/>
  <c r="D307" i="1"/>
  <c r="D308" i="1"/>
  <c r="D310" i="1"/>
  <c r="D311" i="1"/>
  <c r="D312" i="1"/>
  <c r="D313" i="1"/>
  <c r="D355" i="1"/>
  <c r="D356" i="1"/>
  <c r="D357" i="1"/>
  <c r="D358" i="1"/>
  <c r="D380" i="1"/>
  <c r="D381" i="1"/>
  <c r="D382" i="1"/>
  <c r="D383" i="1"/>
  <c r="D420" i="1"/>
  <c r="D421" i="1"/>
  <c r="D422" i="1"/>
  <c r="D423" i="1"/>
  <c r="D425" i="1"/>
  <c r="D426" i="1"/>
  <c r="D427" i="1"/>
  <c r="D428" i="1"/>
  <c r="D430" i="1"/>
  <c r="D431" i="1"/>
  <c r="D432" i="1"/>
  <c r="D433" i="1"/>
  <c r="D435" i="1"/>
  <c r="D436" i="1"/>
  <c r="D437" i="1"/>
  <c r="D438" i="1"/>
  <c r="D440" i="1"/>
  <c r="D441" i="1"/>
  <c r="D442" i="1"/>
  <c r="D443" i="1"/>
  <c r="D445" i="1"/>
  <c r="D446" i="1"/>
  <c r="D447" i="1"/>
  <c r="D448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509" i="1"/>
  <c r="AD509" i="1" s="1"/>
  <c r="D510" i="1"/>
  <c r="AD510" i="1" s="1"/>
  <c r="D511" i="1"/>
  <c r="AD511" i="1" s="1"/>
  <c r="D512" i="1"/>
  <c r="AD512" i="1" s="1"/>
  <c r="D513" i="1"/>
  <c r="AD513" i="1" s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27" i="1"/>
  <c r="E23" i="1"/>
  <c r="F23" i="1"/>
  <c r="G23" i="1"/>
  <c r="H23" i="1"/>
  <c r="I23" i="1"/>
  <c r="D24" i="1"/>
  <c r="D25" i="1"/>
  <c r="E18" i="1"/>
  <c r="F18" i="1"/>
  <c r="G18" i="1"/>
  <c r="H18" i="1"/>
  <c r="I18" i="1"/>
  <c r="D19" i="1"/>
  <c r="D20" i="1"/>
  <c r="D21" i="1"/>
  <c r="D22" i="1"/>
  <c r="E12" i="1"/>
  <c r="F12" i="1"/>
  <c r="G12" i="1"/>
  <c r="H12" i="1"/>
  <c r="I12" i="1"/>
  <c r="D14" i="1"/>
  <c r="W15" i="1"/>
  <c r="D16" i="1"/>
  <c r="W14" i="1" l="1"/>
  <c r="AD14" i="1"/>
  <c r="W16" i="1"/>
  <c r="AD16" i="1"/>
  <c r="D379" i="1"/>
  <c r="D449" i="1"/>
  <c r="D309" i="1"/>
  <c r="D434" i="1"/>
  <c r="D68" i="1"/>
  <c r="D33" i="1"/>
  <c r="D43" i="1"/>
  <c r="D218" i="1"/>
  <c r="D228" i="1"/>
  <c r="D269" i="1"/>
  <c r="D279" i="1"/>
  <c r="D419" i="1"/>
  <c r="D424" i="1"/>
  <c r="D444" i="1"/>
  <c r="D248" i="1"/>
  <c r="D304" i="1"/>
  <c r="D48" i="1"/>
  <c r="D274" i="1"/>
  <c r="D284" i="1"/>
  <c r="D264" i="1"/>
  <c r="D243" i="1"/>
  <c r="D354" i="1"/>
  <c r="D429" i="1"/>
  <c r="D439" i="1"/>
  <c r="D238" i="1"/>
  <c r="D12" i="1"/>
  <c r="D28" i="1"/>
  <c r="D18" i="1"/>
  <c r="D253" i="1"/>
  <c r="D38" i="1"/>
  <c r="D223" i="1"/>
  <c r="D53" i="1"/>
  <c r="D213" i="1"/>
  <c r="D23" i="1"/>
  <c r="D10" i="1"/>
  <c r="D7" i="1"/>
  <c r="W10" i="1" l="1"/>
  <c r="AD10" i="1"/>
  <c r="W12" i="1"/>
  <c r="AD12" i="1"/>
  <c r="W7" i="1"/>
  <c r="AD7" i="1"/>
  <c r="D116" i="1"/>
  <c r="E113" i="1"/>
  <c r="D113" i="1" s="1"/>
  <c r="D337" i="1"/>
  <c r="E334" i="1"/>
  <c r="D334" i="1" l="1"/>
  <c r="D292" i="1"/>
  <c r="D289" i="1"/>
  <c r="E294" i="1"/>
  <c r="D294" i="1" s="1"/>
  <c r="D297" i="1"/>
  <c r="D258" i="1" l="1"/>
  <c r="AD258" i="1" s="1"/>
  <c r="D9" i="1" l="1"/>
  <c r="W9" i="1" l="1"/>
  <c r="AD9" i="1"/>
</calcChain>
</file>

<file path=xl/sharedStrings.xml><?xml version="1.0" encoding="utf-8"?>
<sst xmlns="http://schemas.openxmlformats.org/spreadsheetml/2006/main" count="781" uniqueCount="236">
  <si>
    <t>Статус</t>
  </si>
  <si>
    <t xml:space="preserve">Наименование муниципальной программы, подпрограммы,  основного мероприятия </t>
  </si>
  <si>
    <t>Источники ресурсного обеспечения</t>
  </si>
  <si>
    <t>Оценка расходов по годам реализации муниципальной программы, тыс. руб.</t>
  </si>
  <si>
    <t>Всего</t>
  </si>
  <si>
    <t>Муниципальная программа</t>
  </si>
  <si>
    <t>Развитие образования</t>
  </si>
  <si>
    <t>всего, в том числе</t>
  </si>
  <si>
    <t xml:space="preserve">федеральный бюджет </t>
  </si>
  <si>
    <t>областной бюджет</t>
  </si>
  <si>
    <t>бюджет городского округа город Воронеж</t>
  </si>
  <si>
    <t>внебюджетные источники</t>
  </si>
  <si>
    <t>в том числе</t>
  </si>
  <si>
    <t>Подпрограмма 1 муниципальной программы городского округа город Воронеж</t>
  </si>
  <si>
    <t>Развитие дошкольного образования</t>
  </si>
  <si>
    <t>федеральный бюджет</t>
  </si>
  <si>
    <t>1.1</t>
  </si>
  <si>
    <t>Проведение капитального ремонта и ремонта, обеспечивающего стабильное функционирование дошкольных образовательных учреждений</t>
  </si>
  <si>
    <t>1.1.1</t>
  </si>
  <si>
    <t>1.2</t>
  </si>
  <si>
    <t>1.2.1</t>
  </si>
  <si>
    <t>1.2.1.8</t>
  </si>
  <si>
    <t>Детский сад на 120 мест в мкр. Масловка, г. Воронеж</t>
  </si>
  <si>
    <t>1.2.1.9</t>
  </si>
  <si>
    <t>Детский сад на 120 мест,  пер. Лиственный, г. Воронеж</t>
  </si>
  <si>
    <t>1.2.1.10</t>
  </si>
  <si>
    <t>1.2.1.11</t>
  </si>
  <si>
    <t xml:space="preserve">Детский сад на 310 мест, микрорайон Отрожка, г. Воронеж  </t>
  </si>
  <si>
    <t>1.2.1.12</t>
  </si>
  <si>
    <t>1.2.1.13</t>
  </si>
  <si>
    <t>1.2.1.14</t>
  </si>
  <si>
    <t>1.2.1.15</t>
  </si>
  <si>
    <t xml:space="preserve">Детский сад на 280 мест, ул. Тепличная, 2 д, г. Воронеж </t>
  </si>
  <si>
    <t>1.3</t>
  </si>
  <si>
    <t>Модернизация материально-технической базы муниципальных дошкольных образовательных учреждений, приобретение услуг, работ для целей капитальных вложений</t>
  </si>
  <si>
    <t>1.3.1</t>
  </si>
  <si>
    <t>Приведение материально-технической базы функционирующих и вновь построенных муниципальных дошкольных образовательных организаций  в соответствие требованиям ФГОС ДО, приобретение услуг, работ для целей капитальных вложений</t>
  </si>
  <si>
    <t>1.4</t>
  </si>
  <si>
    <t>1.4.1</t>
  </si>
  <si>
    <t>Проведение муниципального конкурса «Воспитатель года»</t>
  </si>
  <si>
    <t>1.5</t>
  </si>
  <si>
    <t xml:space="preserve">Финансовое обеспечение на выполнение муниципального задания дошкольными образовательными организациями </t>
  </si>
  <si>
    <t>1.5.1</t>
  </si>
  <si>
    <t>Осуществление финансирования муниципальных дошкольных образовательных организаций городского округа  на выполнение ими муниципального задания по оказанию услуги по предоставлению общедоступного и бесплатного дошкольного образования по основным общеобразовательным программам дошкольного образования</t>
  </si>
  <si>
    <t>1.5.2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</si>
  <si>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</si>
  <si>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Содержание муниципальных учреждений, оплата товаров и услуг из средств областного бюджета</t>
  </si>
  <si>
    <t>Подпрограмма 2 муниципальной программы городского округа город Воронеж</t>
  </si>
  <si>
    <t>Развитие общего и дополнительного образования</t>
  </si>
  <si>
    <t>2.1</t>
  </si>
  <si>
    <t>Достижение новых качественных образовательных результатов выпускниками образовательных организаций городского округа город Воронеж</t>
  </si>
  <si>
    <t>2.1.1</t>
  </si>
  <si>
    <t>2.1.2</t>
  </si>
  <si>
    <t>Организация отдыха детей в каникулярное время,  временного трудоустройства в период летних школьных каникул старшеклассников в возрасте от 14 до 18 лет</t>
  </si>
  <si>
    <t>2.1.3</t>
  </si>
  <si>
    <t>Обеспечение учащихся общеобразовательных учреждений молочной продукцией</t>
  </si>
  <si>
    <t>2.1.4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</si>
  <si>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</si>
  <si>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>2.2</t>
  </si>
  <si>
    <t>2.2.1</t>
  </si>
  <si>
    <t>2.3</t>
  </si>
  <si>
    <t>Строительство и реконструкция объектов общего и дополнительного образования</t>
  </si>
  <si>
    <t>2.3.1</t>
  </si>
  <si>
    <t>Строительство  общеобразовательных организаций</t>
  </si>
  <si>
    <t xml:space="preserve">Строительство пристроек к существующим образовательным организациям
</t>
  </si>
  <si>
    <t>2.4</t>
  </si>
  <si>
    <t>Проведение капитального ремонта и ремонтных работ для обеспечения функционирования и  подготовки  к новому учебному году, выполнение требований санитарных и строительных норм, пожарной безопасности и иных требований к инфраструктуре общеобразовательных учреждений и учреждений дополнительного образования</t>
  </si>
  <si>
    <t>2.4.1</t>
  </si>
  <si>
    <t>Проведение капитального ремонта и ремонтных работ для обеспечения функционирования и  подготовки  к новому учебному году общеобразовательных учреждений и учреждений дополнительного образования</t>
  </si>
  <si>
    <t>2.5</t>
  </si>
  <si>
    <t>2.5.1</t>
  </si>
  <si>
    <t xml:space="preserve">  Стимулирование мотивации непрерывного профессионального развития,  творческой активности педагогов, создание условий для выявления и обмена лучшими практиками  посредством участия в городских и региональных педагогических мероприятиях и конкурсах</t>
  </si>
  <si>
    <t>2.6</t>
  </si>
  <si>
    <t>Осуществление финансирования муниципальных организаций общего образования городского округа  на выполнение ими муниципального задания по оказанию услуги по предоставлению общедоступного и бесплатного начального общего, основного общего, среднего  общего образования по основным общеобразовательным программам</t>
  </si>
  <si>
    <t xml:space="preserve">Осуществление финансирования муниципальных казенных учреждений бухгалтерско-расчетных центров на ведение  централизованного бухгалтерского учета в сфере образования </t>
  </si>
  <si>
    <t xml:space="preserve">Обеспечение деятельности МКУ «Центр развития образования и молодежных проектов» </t>
  </si>
  <si>
    <t>Доплата к пенсии неработающим пенсионерам,  имеющим почетное звание «Заслуженный учитель Российской Федерации»</t>
  </si>
  <si>
    <t>Дотация на питание родителям (законным представителям) обучающихся в общеобразовательных учреждениях, расположенных на территории городского округа город Воронеж</t>
  </si>
  <si>
    <t>Подпрограмма 3  муниципальной программы городского округа город Воронеж</t>
  </si>
  <si>
    <t>3.1</t>
  </si>
  <si>
    <t>3.2</t>
  </si>
  <si>
    <t>Гражданское образование и патриотическое воспитание молодежи, содействие формированию культурно-нравственных ценностей. Развитие инфраструктуры военно-патриотического воспитания и подготовка к службе в рядах Вооруженных Сил Российской Федерации</t>
  </si>
  <si>
    <t>Основное мероприятие 1</t>
  </si>
  <si>
    <t>Создание условий для отдыха детей городского округа город Воронеж</t>
  </si>
  <si>
    <t>Основное мероприятие 2</t>
  </si>
  <si>
    <t>Социализация детей-сирот и детей, нуждающихся в особой защите государства</t>
  </si>
  <si>
    <t>Выплаты приемной семье на содержание подопечных детей</t>
  </si>
  <si>
    <t>Обеспечение выплат вознаграждения, причитающегося приемному родителю</t>
  </si>
  <si>
    <t>Выплаты семьям опекунов на содержание подопечных детей</t>
  </si>
  <si>
    <t>Детский сад на 210 мест в мкр. Отрожка, г. Воронеж</t>
  </si>
  <si>
    <t>Детский сад на 220 мест в мкр. Электроника, г. Воронеж</t>
  </si>
  <si>
    <t xml:space="preserve">Детский сад на 300 мест по ул. Ростовская,  г. Воронеж  </t>
  </si>
  <si>
    <t>Общеобразовательная школа на 1224 места в мкр. Отрожка,  г. Воронеж</t>
  </si>
  <si>
    <t>Общеобразовательная школа на 2000 мест по ул. Ростовская,  г. Воронеж</t>
  </si>
  <si>
    <t>Общеобразовательная школа на 1101 место в мкр. Электроника, г. Воронеж</t>
  </si>
  <si>
    <t>Вовлечение молодежи в социальную практику, обеспечение поддержки творческой активности молодежи</t>
  </si>
  <si>
    <t>Общеобразовательная школа ЖК «Задонье», «Гринпарк» на 1224 места в г. Воронеже</t>
  </si>
  <si>
    <t>Пристройка к МБОУ СОШ № 84 со школьным стадионом в г. Воронеже</t>
  </si>
  <si>
    <t xml:space="preserve">Детский сад на 250 мест в мкр. Задонье, г. Воронеж </t>
  </si>
  <si>
    <t xml:space="preserve">Детский сад на 300 мест в мкр. Задонье, г. Воронеж </t>
  </si>
  <si>
    <t>2026 год</t>
  </si>
  <si>
    <t>2027 год</t>
  </si>
  <si>
    <t>2028 год</t>
  </si>
  <si>
    <t>2029 год</t>
  </si>
  <si>
    <t>2030 год</t>
  </si>
  <si>
    <t>1.2.1.1</t>
  </si>
  <si>
    <t>1.2.1.2</t>
  </si>
  <si>
    <t>1.2.1.3</t>
  </si>
  <si>
    <t>1.2.1.4</t>
  </si>
  <si>
    <t>1.2.1.5</t>
  </si>
  <si>
    <t>1.2.1.6</t>
  </si>
  <si>
    <t>1.2.1.7</t>
  </si>
  <si>
    <t>2.2.1.6</t>
  </si>
  <si>
    <t>2.2.1.7</t>
  </si>
  <si>
    <t>2.2.1.8</t>
  </si>
  <si>
    <t>2.2.2</t>
  </si>
  <si>
    <t>2.2.2.1</t>
  </si>
  <si>
    <t>2.2.2.2</t>
  </si>
  <si>
    <t>2.5.2</t>
  </si>
  <si>
    <t>2.5.3</t>
  </si>
  <si>
    <t>2.5.4</t>
  </si>
  <si>
    <t>2.5.6</t>
  </si>
  <si>
    <t>2.2.1.1</t>
  </si>
  <si>
    <t>2.2.1.2</t>
  </si>
  <si>
    <t>2.2.1.3</t>
  </si>
  <si>
    <t>2.2.1.4</t>
  </si>
  <si>
    <t>2.2.1.5</t>
  </si>
  <si>
    <t>к муниципальной программе</t>
  </si>
  <si>
    <t>оу</t>
  </si>
  <si>
    <t>стройка</t>
  </si>
  <si>
    <t>уо</t>
  </si>
  <si>
    <t>Строительство детских садов  строительными  организациями с последующим их приобретением в муниципальную собственность</t>
  </si>
  <si>
    <t>Детский сад на 280 мест по ул. Остужева в г. Воронеже</t>
  </si>
  <si>
    <t>Детский сад на 220 мест, ул. Ленинградская, г. Воронеж</t>
  </si>
  <si>
    <t>1.2.1.16</t>
  </si>
  <si>
    <t xml:space="preserve">Пристройка к МБОУ лицей № 4 по ул. Генерала Лизюкова, 87 </t>
  </si>
  <si>
    <t>Пристройка к МБОУ СОШ № 95 по ул. Владимира Невского, 42 в г. Воронеже</t>
  </si>
  <si>
    <t>Пристройка к МБОУ лицею № 3 по ул. Переверткина, 25 в г. Воронеже</t>
  </si>
  <si>
    <t>Пристройка к МБОУ «Лицей «МОК № 2» по ул. Шендрикова, 7 в г. Воронеже</t>
  </si>
  <si>
    <t>2.2.1.9</t>
  </si>
  <si>
    <t>2.2.2.3</t>
  </si>
  <si>
    <t>2.2.2.4</t>
  </si>
  <si>
    <t>2.2.2.5</t>
  </si>
  <si>
    <t>2.2.2.6</t>
  </si>
  <si>
    <t>2.2.2.7</t>
  </si>
  <si>
    <t>Пристройка к МБОУ СОШ № 97 по ул. Новосибирская, 49 в г. Воронеже</t>
  </si>
  <si>
    <t>выкуп</t>
  </si>
  <si>
    <t xml:space="preserve">Формирование новой технологической среды в муниципальной системе образования </t>
  </si>
  <si>
    <t>Общеобразовательная школа на 1224 места по ул. Тепличная, 2д,  г. Воронеж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</si>
  <si>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образования» в разрезе мероприятий подпрограмм и основных мероприятий (II этап)</t>
  </si>
  <si>
    <t>Общеобразовательная школа на 1101 место мкр. Новый и Новый Бомбей, г. Воронеж</t>
  </si>
  <si>
    <t>Обеспечение высокого качества услуг дошкольного образования</t>
  </si>
  <si>
    <t>1.2.2</t>
  </si>
  <si>
    <t>Детский сад на 150 мест по ул. Волнистая, 29В, г. Воронеж</t>
  </si>
  <si>
    <t>1.6</t>
  </si>
  <si>
    <t>2.7.1</t>
  </si>
  <si>
    <t>2.7</t>
  </si>
  <si>
    <t xml:space="preserve"> Реализация мероприятий муниципальных составляющих региональных проектов</t>
  </si>
  <si>
    <t>Строительство дополнительного корпуса МБДОУ «Детский сад общеразвивающего вида № 24», бул. Олимпийский, д. 8, г. Воронеж</t>
  </si>
  <si>
    <t>Общеобразовательная школа на 1224 места по ул. Изыскателей, 219А, В, участок № 20, г. Воронеж</t>
  </si>
  <si>
    <t>Пристройка спортивного зала к зданию МБОУ СОШ № 24 по адресу: ул. Генерала Лохматикова, 43 в г. Воронеже</t>
  </si>
  <si>
    <t>1.2.2.2</t>
  </si>
  <si>
    <t>2.2.1.10</t>
  </si>
  <si>
    <t>Школа на 2000 мест по ул. Острогожская в г. Воронеже (включая ПИР)</t>
  </si>
  <si>
    <t>Финансовое обеспечение на выполнение муниципального задания, социального заказа организациями начального общего, основного общего, среднего общего образования, организациями дополнительного образования  и межшкольными учебными комбинатами, а также  финансирование организаций, осуществляющих ведение централизованного бухгалтерского учета, и обеспечение деятельности МКУ ЦРОИМП</t>
  </si>
  <si>
    <t>Осуществление финансирования  организаций дополнительного образования  городского округа  на выполнение ими муниципального задания, социального заказа по оказанию услуги по предоставлению дополнительного образования по дополнительным образовательным программам</t>
  </si>
  <si>
    <t>2.8.</t>
  </si>
  <si>
    <t>Реализация мероприятий в сфере молодежной политики</t>
  </si>
  <si>
    <t>Организация бесплатной перевозки обучающихся муниципальных образовательных организаций</t>
  </si>
  <si>
    <t>транспорт</t>
  </si>
  <si>
    <t xml:space="preserve">Встроенно-пристроенный детский сад на 140 мест: Российская Федерация, Воронежская область, городской округ город Воронеж, город Воронеж,
Московский проспект, дом 189/3, помещение 1
</t>
  </si>
  <si>
    <t>2.2.2.8</t>
  </si>
  <si>
    <t xml:space="preserve">Оптимизация системы финансирования образовательных организаций для обеспечения достойного уровня жизни занятых в них работников и привлечения новых высококвалифицированных кадров и молодых специалистов </t>
  </si>
  <si>
    <t>Строительство и реконструкция объектов дошкольного образования, реконструкция или капитальный ремонт объектов капитального строительства в целях создания дошкольных организаций</t>
  </si>
  <si>
    <t>Строительство и реконструкция муниципальных объектов дошкольного образования, реконструкция или капитальный ремонт объектов капитального строительства в целях создания дошкольных организаций</t>
  </si>
  <si>
    <t>Общеобразовательная школа на 2000 мест по ул. Ленинградская (в квартале ул. Ленинградская-Ленинский пр.) в г. Воронеже</t>
  </si>
  <si>
    <t>1.2.1.18</t>
  </si>
  <si>
    <t>1.2.1.19</t>
  </si>
  <si>
    <t>1.2.1.20</t>
  </si>
  <si>
    <t>Детский сад на 260 мест по                                    ул. 45 Стрелковой дивизии, г. Воронеж</t>
  </si>
  <si>
    <t>1.2.1.21</t>
  </si>
  <si>
    <t>Строительство пристройки к МБДОУ «Детский сад  общеразвивающего вида                      № 102»</t>
  </si>
  <si>
    <t>2.2.2.9</t>
  </si>
  <si>
    <t xml:space="preserve">Пристройка к МБОУ СОШ № 47 по ул. Беговая,2, в г. Воронеже 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</si>
  <si>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</si>
  <si>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Региональный проект «Педагоги и наставники»</t>
  </si>
  <si>
    <t>2.7.1.1</t>
  </si>
  <si>
    <t>2.7.1.2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</si>
  <si>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</si>
  <si>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2.7.1.3</t>
  </si>
  <si>
    <t>1.4.2</t>
  </si>
  <si>
    <t>Субсидии юридическим лицам, индивидуальным предпринимателям  в целях возмещения затрат за содержание детей, присмотр и уход за детьми в негосударственных дошкольных образовательных учреждениях, реализующих основную общеобразовательную программу дошкольного образования</t>
  </si>
  <si>
    <r>
      <t>Детский сад на 300 мест, ул. Загоровского</t>
    </r>
    <r>
      <rPr>
        <sz val="16"/>
        <rFont val="Times New Roman"/>
        <family val="1"/>
        <charset val="204"/>
      </rPr>
      <t xml:space="preserve"> -</t>
    </r>
    <r>
      <rPr>
        <sz val="11"/>
        <rFont val="Times New Roman"/>
        <family val="1"/>
        <charset val="204"/>
      </rPr>
      <t xml:space="preserve"> ул. Шишкова, 140б, участок №29, г. Воронеж</t>
    </r>
  </si>
  <si>
    <t>1.2.1.22</t>
  </si>
  <si>
    <t>Детский сад на 160 мест по ул. Жемчужная, г. Воронеж</t>
  </si>
  <si>
    <t>1.2.1.23</t>
  </si>
  <si>
    <t>Строительство пристройки (актового зала) к МБДОУ Детский сад комбинированного вида № 178 г.Воронеж, пер.Балтийский,76</t>
  </si>
  <si>
    <t>Детский сад на 250 мест по ул. Ильюшина в г. Воронеж 
(ЖК "Озерки")</t>
  </si>
  <si>
    <t>Детский сад на 300 мест по адресу: г. Воронеж, ул. Ворошилова,41а</t>
  </si>
  <si>
    <t>1.2.1.17</t>
  </si>
  <si>
    <t>2.5.5</t>
  </si>
  <si>
    <t>1.2.2.1</t>
  </si>
  <si>
    <t>Пристройка к МБОУ СОШ № 62 по ул. Березовая Роща,21</t>
  </si>
  <si>
    <t>2.2.3</t>
  </si>
  <si>
    <t>Строительство образовательных организаций  строительными  организациями с последующим их приобретением в муниципальную собственность</t>
  </si>
  <si>
    <t>2.2.3.1</t>
  </si>
  <si>
    <t>1.2.2.3</t>
  </si>
  <si>
    <t>Встроенное помещение детского сада на 120 мест, расположенное по адресу: г. Воронеж, ул. Историка Костомарова, 46/4</t>
  </si>
  <si>
    <t>Руководитель управления образования и молодежной политики</t>
  </si>
  <si>
    <t>О.Н. Бакуменко</t>
  </si>
  <si>
    <t>Приложение № 6</t>
  </si>
  <si>
    <t>Встроенное нежилое помещение (детский сад на 140 мест) расположенное по адресу: Российская Федерация, Воронежская область, городской округ город Воронеж, город Воронеж, проспект Московский 179/14</t>
  </si>
  <si>
    <t>1.2.1.24</t>
  </si>
  <si>
    <t>Реконструкция детского дошкольного учреждения № 68 по ул. Героев Стратосферы, 2б</t>
  </si>
  <si>
    <t>1.2.1.25</t>
  </si>
  <si>
    <t>1.2.1.26</t>
  </si>
  <si>
    <t>Детский сад на 310 мест в рп Шилово по ул. Острогожская</t>
  </si>
  <si>
    <t>1.2.1.27</t>
  </si>
  <si>
    <t>Детский сад на 150 мест на территории, ограниченной 
ул. 9 января, ул. Семилукская, ул. Газовая, 
ул. Краснодонская, ул. Героев Сибиряков</t>
  </si>
  <si>
    <t>1.2.1.28</t>
  </si>
  <si>
    <t>1.2.1.29</t>
  </si>
  <si>
    <t>Реконструкция МБДОУ "Детский сад № 3" (ул. Защитников Родины, 3)</t>
  </si>
  <si>
    <t>1.2.1.30</t>
  </si>
  <si>
    <t>2.2.1.11</t>
  </si>
  <si>
    <t>Общеобразовательная школа на 1500 мест на территории, ограниченной ул. 9 января, ул. Семилукская, ул. Газовая, ул. Краснодонская, ул. Героев Сибиряков</t>
  </si>
  <si>
    <t>Детский сад на 170 мест  на территории, ограниченной 
ул. 9 января, ул. Семилукская, ул. Газовая, 
ул. Краснодонская, ул. Героев Сибиряков</t>
  </si>
  <si>
    <t>Детский сад на 122 места на территории, ограниченной 
просп. Московский, ул. 45 Стрелковой дивизии, 
ул. Карпинского, ул. Беговая</t>
  </si>
  <si>
    <t>Мероприятия по обеспечению деятельности  советников директора по воспитанию и взаимодействию с детскими общественными объедитнениями в общеобразовательных организациях</t>
  </si>
  <si>
    <t>2.2.2.10</t>
  </si>
  <si>
    <t>Реконструкция МБОУ СОШ № 45 по ул. 9 Января, 46  г. Воронеж</t>
  </si>
  <si>
    <t>1.2.1.31</t>
  </si>
  <si>
    <t>«Детский сад на 280 мест на территории МБОУ СОШ №46 (ул. Дмитрия Горина, 61 мкр. Подгорное) в  г. Воронеж  (включая ПИР)</t>
  </si>
  <si>
    <t>Детский сад на 200 мест по ул. Грамши в г. Воронеж (включая ПИР)</t>
  </si>
  <si>
    <t>Реконструкция МБДОУ «Детский сад комбинированного вида №143" в г. Воронеж</t>
  </si>
  <si>
    <t>Общеобразовательная школа на 1224 места по ул. Изыскателей,в г. Воронеж (включая ПИР)</t>
  </si>
  <si>
    <t xml:space="preserve">Общеобразовательная школа на 800 мест по ул. 45 Стрелковой дивизии, г. Воронеж (включая ПИР)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</si>
</sst>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р_._-;\-* #,##0.00_р_._-;_-* &quot;-&quot;??_р_._-;_-@_-"/>
    <numFmt numFmtId="165" formatCode="#,##0.0000"/>
    <numFmt numFmtId="166" formatCode="#,##0.00\ _₽"/>
    <numFmt numFmtId="167" formatCode="0.0"/>
    <numFmt numFmtId="168" formatCode="#,##0.0\ _₽"/>
    <numFmt numFmtId="169" formatCode="#,##0\ _₽"/>
    <numFmt numFmtId="170" formatCode="#,##0.0"/>
    <numFmt numFmtId="171" formatCode="0.000"/>
    <numFmt numFmtId="172" formatCode="0.000000"/>
    <numFmt numFmtId="173" formatCode="_-* #,##0.000\ _₽_-;\-* #,##0.0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color indexed="8"/>
      <name val="Arial"/>
      <family val="2"/>
    </font>
    <font>
      <sz val="10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</borders>
  <cellStyleXfs count="49">
    <xf numFmtId="0" fontId="0" fillId="0" borderId="0"/>
    <xf numFmtId="0" fontId="2" fillId="0" borderId="0"/>
    <xf numFmtId="0" fontId="6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9" fillId="0" borderId="0"/>
    <xf numFmtId="0" fontId="16" fillId="0" borderId="0"/>
    <xf numFmtId="0" fontId="17" fillId="0" borderId="0">
      <alignment horizontal="right" vertical="top" wrapText="1"/>
    </xf>
    <xf numFmtId="49" fontId="18" fillId="0" borderId="9">
      <alignment horizontal="center" vertical="center" wrapText="1"/>
    </xf>
    <xf numFmtId="49" fontId="19" fillId="2" borderId="10">
      <alignment horizontal="center" vertical="top" shrinkToFit="1"/>
    </xf>
    <xf numFmtId="49" fontId="19" fillId="2" borderId="11">
      <alignment horizontal="center" vertical="top" shrinkToFit="1"/>
    </xf>
    <xf numFmtId="4" fontId="19" fillId="2" borderId="11">
      <alignment horizontal="right" vertical="top" shrinkToFit="1"/>
    </xf>
    <xf numFmtId="4" fontId="19" fillId="2" borderId="12">
      <alignment horizontal="right" vertical="top" shrinkToFit="1"/>
    </xf>
    <xf numFmtId="49" fontId="18" fillId="3" borderId="13">
      <alignment horizontal="center" vertical="top" shrinkToFit="1"/>
    </xf>
    <xf numFmtId="49" fontId="18" fillId="3" borderId="14">
      <alignment horizontal="center" vertical="top" shrinkToFit="1"/>
    </xf>
    <xf numFmtId="4" fontId="18" fillId="3" borderId="14">
      <alignment horizontal="right" vertical="top" shrinkToFit="1"/>
    </xf>
    <xf numFmtId="4" fontId="18" fillId="3" borderId="15">
      <alignment horizontal="right" vertical="top" shrinkToFit="1"/>
    </xf>
    <xf numFmtId="49" fontId="18" fillId="4" borderId="16">
      <alignment horizontal="center" vertical="top" shrinkToFit="1"/>
    </xf>
    <xf numFmtId="49" fontId="18" fillId="4" borderId="8">
      <alignment horizontal="center" vertical="top" shrinkToFit="1"/>
    </xf>
    <xf numFmtId="4" fontId="18" fillId="4" borderId="8">
      <alignment horizontal="right" vertical="top" shrinkToFit="1"/>
    </xf>
    <xf numFmtId="4" fontId="18" fillId="4" borderId="17">
      <alignment horizontal="right" vertical="top" shrinkToFit="1"/>
    </xf>
    <xf numFmtId="49" fontId="20" fillId="0" borderId="16">
      <alignment horizontal="center" vertical="top" shrinkToFit="1"/>
    </xf>
    <xf numFmtId="49" fontId="17" fillId="0" borderId="8">
      <alignment horizontal="center" vertical="top" shrinkToFit="1"/>
    </xf>
    <xf numFmtId="4" fontId="17" fillId="0" borderId="8">
      <alignment horizontal="right" vertical="top" shrinkToFit="1"/>
    </xf>
    <xf numFmtId="4" fontId="17" fillId="0" borderId="17">
      <alignment horizontal="right" vertical="top" shrinkToFit="1"/>
    </xf>
    <xf numFmtId="4" fontId="19" fillId="5" borderId="18">
      <alignment horizontal="right" shrinkToFit="1"/>
    </xf>
    <xf numFmtId="4" fontId="19" fillId="5" borderId="19">
      <alignment horizontal="right" shrinkToFit="1"/>
    </xf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21" fillId="0" borderId="0"/>
    <xf numFmtId="0" fontId="1" fillId="0" borderId="0"/>
    <xf numFmtId="9" fontId="2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1" fillId="0" borderId="0"/>
    <xf numFmtId="0" fontId="9" fillId="0" borderId="0"/>
    <xf numFmtId="0" fontId="16" fillId="0" borderId="0"/>
    <xf numFmtId="43" fontId="1" fillId="0" borderId="0" applyFont="0" applyFill="0" applyBorder="0" applyAlignment="0" applyProtection="0"/>
  </cellStyleXfs>
  <cellXfs count="154">
    <xf numFmtId="0" fontId="0" fillId="0" borderId="0" xfId="0"/>
    <xf numFmtId="0" fontId="7" fillId="0" borderId="0" xfId="0" applyFont="1"/>
    <xf numFmtId="0" fontId="7" fillId="0" borderId="0" xfId="0" applyFont="1" applyFill="1" applyBorder="1"/>
    <xf numFmtId="0" fontId="0" fillId="0" borderId="0" xfId="0" applyFill="1" applyBorder="1"/>
    <xf numFmtId="0" fontId="0" fillId="0" borderId="0" xfId="0" applyBorder="1"/>
    <xf numFmtId="0" fontId="8" fillId="0" borderId="0" xfId="0" applyFont="1" applyFill="1" applyBorder="1" applyAlignment="1"/>
    <xf numFmtId="0" fontId="7" fillId="0" borderId="0" xfId="0" applyFont="1" applyBorder="1"/>
    <xf numFmtId="166" fontId="7" fillId="0" borderId="1" xfId="0" applyNumberFormat="1" applyFont="1" applyFill="1" applyBorder="1" applyAlignment="1">
      <alignment horizontal="center" vertical="center"/>
    </xf>
    <xf numFmtId="4" fontId="15" fillId="0" borderId="0" xfId="0" applyNumberFormat="1" applyFont="1" applyFill="1"/>
    <xf numFmtId="0" fontId="2" fillId="0" borderId="0" xfId="1" applyFill="1"/>
    <xf numFmtId="0" fontId="0" fillId="0" borderId="0" xfId="0" applyFill="1"/>
    <xf numFmtId="4" fontId="5" fillId="0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5" fillId="0" borderId="0" xfId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7" fillId="0" borderId="0" xfId="0" applyNumberFormat="1" applyFont="1" applyFill="1"/>
    <xf numFmtId="0" fontId="8" fillId="0" borderId="0" xfId="0" applyFont="1" applyFill="1" applyAlignment="1"/>
    <xf numFmtId="0" fontId="7" fillId="0" borderId="0" xfId="0" applyFont="1" applyFill="1" applyBorder="1"/>
    <xf numFmtId="0" fontId="7" fillId="0" borderId="1" xfId="0" applyFont="1" applyFill="1" applyBorder="1"/>
    <xf numFmtId="4" fontId="10" fillId="0" borderId="1" xfId="0" applyNumberFormat="1" applyFont="1" applyFill="1" applyBorder="1"/>
    <xf numFmtId="4" fontId="7" fillId="0" borderId="1" xfId="0" applyNumberFormat="1" applyFont="1" applyFill="1" applyBorder="1"/>
    <xf numFmtId="4" fontId="7" fillId="0" borderId="0" xfId="0" applyNumberFormat="1" applyFont="1" applyFill="1" applyBorder="1"/>
    <xf numFmtId="0" fontId="12" fillId="0" borderId="0" xfId="0" applyFont="1" applyFill="1"/>
    <xf numFmtId="1" fontId="7" fillId="0" borderId="0" xfId="0" applyNumberFormat="1" applyFont="1" applyFill="1"/>
    <xf numFmtId="166" fontId="5" fillId="0" borderId="1" xfId="1" applyNumberFormat="1" applyFont="1" applyFill="1" applyBorder="1" applyAlignment="1">
      <alignment horizontal="center" vertical="center" wrapText="1"/>
    </xf>
    <xf numFmtId="4" fontId="10" fillId="0" borderId="6" xfId="0" applyNumberFormat="1" applyFont="1" applyFill="1" applyBorder="1"/>
    <xf numFmtId="4" fontId="7" fillId="0" borderId="6" xfId="0" applyNumberFormat="1" applyFont="1" applyFill="1" applyBorder="1"/>
    <xf numFmtId="0" fontId="0" fillId="0" borderId="0" xfId="0" applyFill="1" applyBorder="1"/>
    <xf numFmtId="0" fontId="8" fillId="0" borderId="0" xfId="0" applyFont="1" applyFill="1" applyBorder="1" applyAlignment="1"/>
    <xf numFmtId="2" fontId="7" fillId="0" borderId="0" xfId="0" applyNumberFormat="1" applyFont="1" applyFill="1" applyBorder="1"/>
    <xf numFmtId="166" fontId="7" fillId="0" borderId="0" xfId="0" applyNumberFormat="1" applyFont="1" applyFill="1" applyBorder="1"/>
    <xf numFmtId="1" fontId="7" fillId="0" borderId="0" xfId="0" applyNumberFormat="1" applyFont="1" applyFill="1" applyBorder="1"/>
    <xf numFmtId="0" fontId="12" fillId="0" borderId="0" xfId="0" applyFont="1" applyFill="1" applyBorder="1"/>
    <xf numFmtId="167" fontId="7" fillId="0" borderId="0" xfId="0" applyNumberFormat="1" applyFont="1" applyFill="1" applyBorder="1"/>
    <xf numFmtId="168" fontId="7" fillId="0" borderId="0" xfId="0" applyNumberFormat="1" applyFont="1" applyFill="1" applyBorder="1"/>
    <xf numFmtId="169" fontId="7" fillId="0" borderId="0" xfId="0" applyNumberFormat="1" applyFont="1" applyFill="1" applyBorder="1"/>
    <xf numFmtId="0" fontId="7" fillId="0" borderId="5" xfId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vertical="center" wrapText="1"/>
    </xf>
    <xf numFmtId="4" fontId="14" fillId="0" borderId="0" xfId="0" applyNumberFormat="1" applyFont="1" applyFill="1" applyAlignment="1"/>
    <xf numFmtId="4" fontId="12" fillId="0" borderId="0" xfId="0" applyNumberFormat="1" applyFont="1" applyFill="1"/>
    <xf numFmtId="4" fontId="10" fillId="0" borderId="0" xfId="0" applyNumberFormat="1" applyFont="1" applyFill="1" applyBorder="1"/>
    <xf numFmtId="170" fontId="5" fillId="0" borderId="1" xfId="4" applyNumberFormat="1" applyFont="1" applyFill="1" applyBorder="1" applyAlignment="1">
      <alignment horizontal="center" vertical="center" wrapText="1"/>
    </xf>
    <xf numFmtId="170" fontId="5" fillId="0" borderId="1" xfId="4" applyNumberFormat="1" applyFont="1" applyFill="1" applyBorder="1" applyAlignment="1">
      <alignment horizontal="center" vertical="top" wrapText="1"/>
    </xf>
    <xf numFmtId="4" fontId="5" fillId="0" borderId="1" xfId="4" applyNumberFormat="1" applyFont="1" applyFill="1" applyBorder="1" applyAlignment="1">
      <alignment horizontal="center" vertical="top" wrapText="1"/>
    </xf>
    <xf numFmtId="4" fontId="5" fillId="0" borderId="1" xfId="4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171" fontId="7" fillId="0" borderId="0" xfId="0" applyNumberFormat="1" applyFont="1" applyFill="1" applyBorder="1"/>
    <xf numFmtId="172" fontId="7" fillId="0" borderId="0" xfId="0" applyNumberFormat="1" applyFont="1" applyFill="1" applyBorder="1"/>
    <xf numFmtId="2" fontId="5" fillId="0" borderId="1" xfId="1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4" fontId="5" fillId="0" borderId="5" xfId="2" applyNumberFormat="1" applyFont="1" applyFill="1" applyBorder="1" applyAlignment="1">
      <alignment horizontal="center" vertical="center" wrapText="1"/>
    </xf>
    <xf numFmtId="170" fontId="5" fillId="0" borderId="1" xfId="4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166" fontId="5" fillId="0" borderId="1" xfId="4" applyNumberFormat="1" applyFont="1" applyFill="1" applyBorder="1" applyAlignment="1">
      <alignment horizontal="center" vertical="top" wrapText="1"/>
    </xf>
    <xf numFmtId="0" fontId="5" fillId="0" borderId="0" xfId="0" applyFont="1" applyFill="1"/>
    <xf numFmtId="0" fontId="5" fillId="0" borderId="0" xfId="0" applyFont="1" applyFill="1" applyBorder="1"/>
    <xf numFmtId="4" fontId="4" fillId="0" borderId="7" xfId="1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/>
    <xf numFmtId="0" fontId="4" fillId="0" borderId="0" xfId="1" applyFont="1" applyFill="1" applyBorder="1" applyAlignment="1">
      <alignment horizontal="left" vertical="center" wrapText="1"/>
    </xf>
    <xf numFmtId="0" fontId="7" fillId="7" borderId="0" xfId="0" applyFont="1" applyFill="1"/>
    <xf numFmtId="0" fontId="7" fillId="7" borderId="0" xfId="0" applyFont="1" applyFill="1" applyBorder="1"/>
    <xf numFmtId="4" fontId="7" fillId="7" borderId="0" xfId="0" applyNumberFormat="1" applyFont="1" applyFill="1" applyBorder="1"/>
    <xf numFmtId="0" fontId="7" fillId="6" borderId="0" xfId="0" applyFont="1" applyFill="1" applyBorder="1"/>
    <xf numFmtId="0" fontId="5" fillId="7" borderId="0" xfId="0" applyFont="1" applyFill="1"/>
    <xf numFmtId="0" fontId="5" fillId="7" borderId="0" xfId="0" applyFont="1" applyFill="1" applyBorder="1"/>
    <xf numFmtId="4" fontId="5" fillId="7" borderId="0" xfId="0" applyNumberFormat="1" applyFont="1" applyFill="1" applyBorder="1"/>
    <xf numFmtId="4" fontId="5" fillId="7" borderId="0" xfId="1" applyNumberFormat="1" applyFont="1" applyFill="1" applyBorder="1" applyAlignment="1">
      <alignment horizontal="center" vertical="center" wrapText="1"/>
    </xf>
    <xf numFmtId="43" fontId="7" fillId="6" borderId="0" xfId="0" applyNumberFormat="1" applyFont="1" applyFill="1" applyBorder="1"/>
    <xf numFmtId="43" fontId="7" fillId="6" borderId="0" xfId="0" applyNumberFormat="1" applyFont="1" applyFill="1" applyBorder="1" applyAlignment="1">
      <alignment vertical="center"/>
    </xf>
    <xf numFmtId="43" fontId="7" fillId="6" borderId="0" xfId="0" applyNumberFormat="1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43" fontId="7" fillId="6" borderId="0" xfId="48" applyFont="1" applyFill="1" applyBorder="1" applyAlignment="1">
      <alignment horizontal="center" vertical="center"/>
    </xf>
    <xf numFmtId="173" fontId="7" fillId="6" borderId="0" xfId="0" applyNumberFormat="1" applyFont="1" applyFill="1" applyBorder="1" applyAlignment="1">
      <alignment vertical="center"/>
    </xf>
    <xf numFmtId="4" fontId="7" fillId="6" borderId="0" xfId="0" applyNumberFormat="1" applyFont="1" applyFill="1" applyBorder="1"/>
    <xf numFmtId="166" fontId="5" fillId="0" borderId="1" xfId="0" applyNumberFormat="1" applyFont="1" applyFill="1" applyBorder="1" applyAlignment="1">
      <alignment horizontal="center" vertical="center"/>
    </xf>
    <xf numFmtId="0" fontId="2" fillId="0" borderId="0" xfId="1" applyFont="1" applyFill="1"/>
    <xf numFmtId="0" fontId="22" fillId="0" borderId="0" xfId="0" applyFont="1" applyFill="1"/>
    <xf numFmtId="43" fontId="7" fillId="0" borderId="0" xfId="48" applyFont="1" applyFill="1" applyBorder="1"/>
    <xf numFmtId="43" fontId="7" fillId="0" borderId="0" xfId="0" applyNumberFormat="1" applyFont="1" applyFill="1" applyBorder="1"/>
    <xf numFmtId="0" fontId="7" fillId="8" borderId="0" xfId="0" applyFont="1" applyFill="1"/>
    <xf numFmtId="0" fontId="7" fillId="8" borderId="0" xfId="0" applyFont="1" applyFill="1" applyBorder="1"/>
    <xf numFmtId="43" fontId="7" fillId="8" borderId="0" xfId="0" applyNumberFormat="1" applyFont="1" applyFill="1" applyBorder="1" applyAlignment="1">
      <alignment horizontal="center" vertical="center"/>
    </xf>
    <xf numFmtId="43" fontId="7" fillId="8" borderId="0" xfId="0" applyNumberFormat="1" applyFont="1" applyFill="1" applyBorder="1" applyAlignment="1">
      <alignment vertical="center"/>
    </xf>
    <xf numFmtId="4" fontId="7" fillId="8" borderId="0" xfId="0" applyNumberFormat="1" applyFont="1" applyFill="1" applyBorder="1"/>
    <xf numFmtId="0" fontId="7" fillId="8" borderId="0" xfId="0" applyFont="1" applyFill="1" applyBorder="1" applyAlignment="1">
      <alignment horizontal="center" vertical="center"/>
    </xf>
    <xf numFmtId="173" fontId="7" fillId="8" borderId="0" xfId="0" applyNumberFormat="1" applyFont="1" applyFill="1" applyBorder="1" applyAlignment="1">
      <alignment vertical="center"/>
    </xf>
    <xf numFmtId="43" fontId="7" fillId="8" borderId="0" xfId="0" applyNumberFormat="1" applyFont="1" applyFill="1" applyBorder="1"/>
    <xf numFmtId="43" fontId="7" fillId="8" borderId="0" xfId="48" applyFont="1" applyFill="1" applyBorder="1" applyAlignment="1">
      <alignment horizontal="center" vertical="center"/>
    </xf>
    <xf numFmtId="0" fontId="5" fillId="8" borderId="0" xfId="0" applyFont="1" applyFill="1"/>
    <xf numFmtId="0" fontId="5" fillId="8" borderId="0" xfId="0" applyFont="1" applyFill="1" applyBorder="1"/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top" wrapText="1"/>
    </xf>
    <xf numFmtId="49" fontId="7" fillId="0" borderId="4" xfId="1" applyNumberFormat="1" applyFont="1" applyFill="1" applyBorder="1" applyAlignment="1">
      <alignment horizontal="center" vertical="top" wrapText="1"/>
    </xf>
    <xf numFmtId="49" fontId="7" fillId="0" borderId="3" xfId="1" applyNumberFormat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wrapText="1"/>
    </xf>
    <xf numFmtId="0" fontId="5" fillId="0" borderId="4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center" wrapText="1"/>
    </xf>
    <xf numFmtId="0" fontId="7" fillId="0" borderId="2" xfId="1" applyFont="1" applyFill="1" applyBorder="1" applyAlignment="1">
      <alignment horizontal="center" wrapText="1"/>
    </xf>
    <xf numFmtId="0" fontId="7" fillId="0" borderId="4" xfId="1" applyFont="1" applyFill="1" applyBorder="1" applyAlignment="1">
      <alignment horizontal="center" wrapText="1"/>
    </xf>
    <xf numFmtId="0" fontId="7" fillId="0" borderId="3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4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49" fontId="5" fillId="0" borderId="2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49" fontId="5" fillId="0" borderId="2" xfId="1" applyNumberFormat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 wrapText="1"/>
    </xf>
    <xf numFmtId="49" fontId="5" fillId="0" borderId="3" xfId="1" applyNumberFormat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right" vertical="center" wrapText="1"/>
    </xf>
    <xf numFmtId="0" fontId="4" fillId="0" borderId="0" xfId="1" applyFont="1" applyFill="1" applyBorder="1" applyAlignment="1">
      <alignment horizontal="left" vertical="center" wrapText="1"/>
    </xf>
    <xf numFmtId="49" fontId="5" fillId="0" borderId="2" xfId="3" applyNumberFormat="1" applyFont="1" applyFill="1" applyBorder="1" applyAlignment="1">
      <alignment horizontal="center" vertical="top" wrapText="1"/>
    </xf>
    <xf numFmtId="49" fontId="5" fillId="0" borderId="4" xfId="3" applyNumberFormat="1" applyFont="1" applyFill="1" applyBorder="1" applyAlignment="1">
      <alignment horizontal="center" vertical="top" wrapText="1"/>
    </xf>
    <xf numFmtId="49" fontId="5" fillId="0" borderId="3" xfId="3" applyNumberFormat="1" applyFont="1" applyFill="1" applyBorder="1" applyAlignment="1">
      <alignment horizontal="center" vertical="top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4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0" fontId="11" fillId="0" borderId="0" xfId="3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</cellXfs>
  <cellStyles count="49">
    <cellStyle name="br" xfId="32"/>
    <cellStyle name="col" xfId="31"/>
    <cellStyle name="ex58" xfId="28"/>
    <cellStyle name="ex59" xfId="29"/>
    <cellStyle name="ex60" xfId="12"/>
    <cellStyle name="ex61" xfId="13"/>
    <cellStyle name="ex62" xfId="14"/>
    <cellStyle name="ex63" xfId="15"/>
    <cellStyle name="ex64" xfId="16"/>
    <cellStyle name="ex65" xfId="17"/>
    <cellStyle name="ex66" xfId="18"/>
    <cellStyle name="ex67" xfId="19"/>
    <cellStyle name="ex68" xfId="20"/>
    <cellStyle name="ex69" xfId="21"/>
    <cellStyle name="ex70" xfId="22"/>
    <cellStyle name="ex71" xfId="23"/>
    <cellStyle name="ex72" xfId="24"/>
    <cellStyle name="ex73" xfId="25"/>
    <cellStyle name="ex74" xfId="26"/>
    <cellStyle name="ex75" xfId="27"/>
    <cellStyle name="Excel Built-in Normal" xfId="2"/>
    <cellStyle name="st57" xfId="10"/>
    <cellStyle name="style0" xfId="33"/>
    <cellStyle name="td" xfId="34"/>
    <cellStyle name="tr" xfId="30"/>
    <cellStyle name="xl_bot_header" xfId="11"/>
    <cellStyle name="Обычный" xfId="0" builtinId="0"/>
    <cellStyle name="Обычный 2" xfId="3"/>
    <cellStyle name="Обычный 2 2" xfId="4"/>
    <cellStyle name="Обычный 2 2 2" xfId="36"/>
    <cellStyle name="Обычный 2 2 2 2" xfId="40"/>
    <cellStyle name="Обычный 2 2 3" xfId="44"/>
    <cellStyle name="Обычный 2 2 4" xfId="41"/>
    <cellStyle name="Обычный 2 3" xfId="8"/>
    <cellStyle name="Обычный 2 3 2" xfId="39"/>
    <cellStyle name="Обычный 2 3 3" xfId="46"/>
    <cellStyle name="Обычный 2 3 4" xfId="42"/>
    <cellStyle name="Обычный 3" xfId="7"/>
    <cellStyle name="Обычный 3 2" xfId="45"/>
    <cellStyle name="Обычный 3 3" xfId="38"/>
    <cellStyle name="Обычный 4" xfId="1"/>
    <cellStyle name="Обычный 5" xfId="9"/>
    <cellStyle name="Обычный 5 2" xfId="43"/>
    <cellStyle name="Обычный 6" xfId="35"/>
    <cellStyle name="Обычный 7" xfId="47"/>
    <cellStyle name="Процентный 2" xfId="37"/>
    <cellStyle name="Финансовый" xfId="48" builtinId="3"/>
    <cellStyle name="Финансовый 2" xfId="5"/>
    <cellStyle name="Финансовый 3" xfId="6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</xdr:row>
      <xdr:rowOff>885825</xdr:rowOff>
    </xdr:from>
    <xdr:ext cx="184731" cy="264560"/>
    <xdr:sp macro="" textlink="">
      <xdr:nvSpPr>
        <xdr:cNvPr id="2" name="TextBox 1"/>
        <xdr:cNvSpPr txBox="1"/>
      </xdr:nvSpPr>
      <xdr:spPr>
        <a:xfrm>
          <a:off x="7343775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558"/>
  <sheetViews>
    <sheetView tabSelected="1" view="pageBreakPreview" zoomScale="80" zoomScaleNormal="100" zoomScaleSheetLayoutView="80" workbookViewId="0">
      <selection activeCell="A514" sqref="A514:B518"/>
    </sheetView>
  </sheetViews>
  <sheetFormatPr defaultRowHeight="15" x14ac:dyDescent="0.25"/>
  <cols>
    <col min="1" max="1" width="16.7109375" style="10" customWidth="1"/>
    <col min="2" max="2" width="39.7109375" style="10" customWidth="1"/>
    <col min="3" max="3" width="23.28515625" style="10" customWidth="1"/>
    <col min="4" max="4" width="15.85546875" style="10" customWidth="1"/>
    <col min="5" max="5" width="14.42578125" style="10" customWidth="1"/>
    <col min="6" max="6" width="15" style="82" customWidth="1"/>
    <col min="7" max="7" width="13.5703125" style="82" customWidth="1"/>
    <col min="8" max="8" width="14" style="10" customWidth="1"/>
    <col min="9" max="9" width="25.85546875" style="10" customWidth="1"/>
    <col min="10" max="10" width="11.85546875" style="10" hidden="1" customWidth="1"/>
    <col min="11" max="11" width="23.7109375" style="10" hidden="1" customWidth="1"/>
    <col min="12" max="12" width="26.28515625" style="10" hidden="1" customWidth="1"/>
    <col min="13" max="13" width="14.28515625" style="10" hidden="1" customWidth="1"/>
    <col min="14" max="14" width="13" style="10" hidden="1" customWidth="1"/>
    <col min="15" max="15" width="17" style="10" hidden="1" customWidth="1"/>
    <col min="16" max="16" width="13.85546875" style="10" hidden="1" customWidth="1"/>
    <col min="17" max="17" width="14.28515625" style="10" hidden="1" customWidth="1"/>
    <col min="18" max="18" width="16" style="30" hidden="1" customWidth="1"/>
    <col min="19" max="20" width="16.140625" style="30" hidden="1" customWidth="1"/>
    <col min="21" max="28" width="16.140625" style="3" hidden="1" customWidth="1"/>
    <col min="29" max="29" width="18.42578125" style="3" hidden="1" customWidth="1"/>
    <col min="30" max="30" width="17.85546875" style="3" hidden="1" customWidth="1"/>
    <col min="31" max="36" width="16.140625" style="3" hidden="1" customWidth="1"/>
    <col min="37" max="51" width="16.140625" style="3" customWidth="1"/>
    <col min="52" max="57" width="13.42578125" style="3" customWidth="1"/>
    <col min="58" max="60" width="17.42578125" style="3" customWidth="1"/>
    <col min="61" max="62" width="12.28515625" style="3" customWidth="1"/>
    <col min="63" max="64" width="12.42578125" style="3" customWidth="1"/>
    <col min="65" max="65" width="14" style="4" customWidth="1"/>
    <col min="66" max="66" width="14.140625" style="4" customWidth="1"/>
    <col min="67" max="67" width="14.42578125" style="4" customWidth="1"/>
    <col min="68" max="68" width="16.42578125" style="4" customWidth="1"/>
    <col min="69" max="69" width="14.85546875" style="4" customWidth="1"/>
    <col min="70" max="70" width="9.140625" customWidth="1"/>
  </cols>
  <sheetData>
    <row r="1" spans="1:70" ht="21" customHeight="1" x14ac:dyDescent="0.45">
      <c r="A1" s="50"/>
      <c r="B1" s="50"/>
      <c r="C1" s="50"/>
      <c r="D1" s="50"/>
      <c r="E1" s="50"/>
      <c r="F1" s="104" t="s">
        <v>210</v>
      </c>
      <c r="G1" s="104"/>
      <c r="H1" s="104"/>
      <c r="I1" s="104"/>
      <c r="J1" s="19"/>
      <c r="K1" s="19"/>
      <c r="L1" s="19"/>
    </row>
    <row r="2" spans="1:70" ht="21" customHeight="1" x14ac:dyDescent="0.45">
      <c r="A2" s="50"/>
      <c r="B2" s="50"/>
      <c r="C2" s="50"/>
      <c r="D2" s="50"/>
      <c r="E2" s="50"/>
      <c r="F2" s="104" t="s">
        <v>127</v>
      </c>
      <c r="G2" s="104"/>
      <c r="H2" s="104"/>
      <c r="I2" s="104"/>
      <c r="J2" s="19"/>
      <c r="K2" s="41"/>
      <c r="L2" s="41"/>
      <c r="M2" s="41"/>
      <c r="N2" s="19"/>
      <c r="O2" s="19"/>
      <c r="P2" s="19"/>
      <c r="Q2" s="19"/>
      <c r="R2" s="31"/>
      <c r="S2" s="31"/>
      <c r="T2" s="31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</row>
    <row r="3" spans="1:70" s="1" customFormat="1" ht="85.5" customHeight="1" x14ac:dyDescent="0.25">
      <c r="A3" s="151" t="s">
        <v>149</v>
      </c>
      <c r="B3" s="151"/>
      <c r="C3" s="151"/>
      <c r="D3" s="151"/>
      <c r="E3" s="151"/>
      <c r="F3" s="151"/>
      <c r="G3" s="151"/>
      <c r="H3" s="151"/>
      <c r="I3" s="151"/>
      <c r="J3" s="14"/>
      <c r="K3" s="14"/>
      <c r="L3" s="14"/>
      <c r="M3" s="14"/>
      <c r="N3" s="14"/>
      <c r="O3" s="14"/>
      <c r="P3" s="14"/>
      <c r="Q3" s="14"/>
      <c r="R3" s="20"/>
      <c r="S3" s="20"/>
      <c r="T3" s="20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6"/>
      <c r="BN3" s="6"/>
      <c r="BO3" s="6"/>
      <c r="BP3" s="6"/>
      <c r="BQ3" s="6"/>
    </row>
    <row r="4" spans="1:70" s="14" customFormat="1" ht="28.5" customHeight="1" x14ac:dyDescent="0.25">
      <c r="A4" s="105" t="s">
        <v>0</v>
      </c>
      <c r="B4" s="152" t="s">
        <v>1</v>
      </c>
      <c r="C4" s="101" t="s">
        <v>2</v>
      </c>
      <c r="D4" s="130" t="s">
        <v>3</v>
      </c>
      <c r="E4" s="130"/>
      <c r="F4" s="130"/>
      <c r="G4" s="130"/>
      <c r="H4" s="130"/>
      <c r="I4" s="13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</row>
    <row r="5" spans="1:70" s="14" customFormat="1" ht="39.75" customHeight="1" x14ac:dyDescent="0.25">
      <c r="A5" s="107"/>
      <c r="B5" s="153"/>
      <c r="C5" s="103"/>
      <c r="D5" s="98" t="s">
        <v>4</v>
      </c>
      <c r="E5" s="98" t="s">
        <v>100</v>
      </c>
      <c r="F5" s="98" t="s">
        <v>101</v>
      </c>
      <c r="G5" s="98" t="s">
        <v>102</v>
      </c>
      <c r="H5" s="98" t="s">
        <v>103</v>
      </c>
      <c r="I5" s="98" t="s">
        <v>104</v>
      </c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</row>
    <row r="6" spans="1:70" s="14" customFormat="1" ht="26.25" customHeight="1" x14ac:dyDescent="0.25">
      <c r="A6" s="105" t="s">
        <v>5</v>
      </c>
      <c r="B6" s="105" t="s">
        <v>6</v>
      </c>
      <c r="C6" s="98" t="s">
        <v>7</v>
      </c>
      <c r="D6" s="11">
        <f>SUM(E6:I6)</f>
        <v>160054416.68000001</v>
      </c>
      <c r="E6" s="11">
        <f>E7+E8+E9+E10</f>
        <v>29581270.73</v>
      </c>
      <c r="F6" s="11">
        <f t="shared" ref="F6:I6" si="0">F7+F8+F9+F10</f>
        <v>27383634.23</v>
      </c>
      <c r="G6" s="11">
        <f t="shared" si="0"/>
        <v>28513014.870000001</v>
      </c>
      <c r="H6" s="11">
        <f t="shared" si="0"/>
        <v>33907045.899999999</v>
      </c>
      <c r="I6" s="11">
        <f t="shared" si="0"/>
        <v>40669450.950000003</v>
      </c>
      <c r="K6" s="8"/>
      <c r="L6" s="18"/>
      <c r="R6" s="20"/>
      <c r="S6" s="24"/>
      <c r="T6" s="24"/>
      <c r="U6" s="24"/>
      <c r="V6" s="24">
        <v>202136919.41</v>
      </c>
      <c r="W6" s="24">
        <f>D6+V6</f>
        <v>362191336.08999997</v>
      </c>
      <c r="X6" s="24"/>
      <c r="Y6" s="24"/>
      <c r="Z6" s="24"/>
      <c r="AA6" s="24"/>
      <c r="AB6" s="24"/>
      <c r="AC6" s="24">
        <v>202136919.41</v>
      </c>
      <c r="AD6" s="24">
        <f>D6+AC6</f>
        <v>362191336.08999997</v>
      </c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BF6" s="20"/>
      <c r="BG6" s="20"/>
      <c r="BH6" s="20"/>
      <c r="BI6" s="20"/>
      <c r="BJ6" s="20"/>
      <c r="BK6" s="20"/>
      <c r="BL6" s="20"/>
      <c r="BM6" s="20"/>
      <c r="BN6" s="24"/>
      <c r="BO6" s="24"/>
      <c r="BP6" s="24"/>
      <c r="BQ6" s="24"/>
      <c r="BR6" s="24"/>
    </row>
    <row r="7" spans="1:70" s="14" customFormat="1" ht="28.5" customHeight="1" x14ac:dyDescent="0.25">
      <c r="A7" s="106"/>
      <c r="B7" s="106"/>
      <c r="C7" s="98" t="s">
        <v>8</v>
      </c>
      <c r="D7" s="11">
        <f>SUM(E7:I7)</f>
        <v>4900431.7</v>
      </c>
      <c r="E7" s="11">
        <f t="shared" ref="E7:I10" si="1">E13+E259+E510+E525+E530</f>
        <v>949178.2</v>
      </c>
      <c r="F7" s="11">
        <f t="shared" si="1"/>
        <v>934588.5</v>
      </c>
      <c r="G7" s="11">
        <f t="shared" si="1"/>
        <v>898389.7</v>
      </c>
      <c r="H7" s="11">
        <f t="shared" si="1"/>
        <v>898389.7</v>
      </c>
      <c r="I7" s="11">
        <f t="shared" si="1"/>
        <v>1219885.6000000001</v>
      </c>
      <c r="K7" s="18"/>
      <c r="R7" s="20"/>
      <c r="S7" s="24"/>
      <c r="T7" s="24"/>
      <c r="U7" s="24"/>
      <c r="V7" s="24">
        <v>15631059.66</v>
      </c>
      <c r="W7" s="24">
        <f t="shared" ref="W7:W16" si="2">D7+V7</f>
        <v>20531491.359999999</v>
      </c>
      <c r="X7" s="24"/>
      <c r="Y7" s="24"/>
      <c r="Z7" s="24"/>
      <c r="AA7" s="24"/>
      <c r="AB7" s="24"/>
      <c r="AC7" s="24">
        <v>15631059.66</v>
      </c>
      <c r="AD7" s="24">
        <f t="shared" ref="AD7:AD16" si="3">D7+AC7</f>
        <v>20531491.359999999</v>
      </c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BF7" s="20"/>
      <c r="BG7" s="20"/>
      <c r="BH7" s="20"/>
      <c r="BI7" s="20"/>
      <c r="BJ7" s="20"/>
      <c r="BK7" s="20"/>
      <c r="BL7" s="20"/>
      <c r="BM7" s="24"/>
      <c r="BN7" s="24"/>
      <c r="BO7" s="24"/>
      <c r="BP7" s="24"/>
      <c r="BQ7" s="24"/>
      <c r="BR7" s="24"/>
    </row>
    <row r="8" spans="1:70" s="14" customFormat="1" ht="28.5" customHeight="1" x14ac:dyDescent="0.25">
      <c r="A8" s="106"/>
      <c r="B8" s="106"/>
      <c r="C8" s="96" t="s">
        <v>9</v>
      </c>
      <c r="D8" s="11">
        <f>SUM(E8:I8)</f>
        <v>96424934.540000007</v>
      </c>
      <c r="E8" s="11">
        <f t="shared" si="1"/>
        <v>17385775.100000001</v>
      </c>
      <c r="F8" s="11">
        <f t="shared" si="1"/>
        <v>15951627.810000001</v>
      </c>
      <c r="G8" s="11">
        <f t="shared" si="1"/>
        <v>16829899.25</v>
      </c>
      <c r="H8" s="11">
        <f t="shared" si="1"/>
        <v>20734995.390000001</v>
      </c>
      <c r="I8" s="11">
        <f t="shared" si="1"/>
        <v>25522636.989999998</v>
      </c>
      <c r="K8" s="18"/>
      <c r="L8" s="18"/>
      <c r="R8" s="20"/>
      <c r="S8" s="24"/>
      <c r="T8" s="24"/>
      <c r="U8" s="24"/>
      <c r="V8" s="24">
        <v>114955254.23</v>
      </c>
      <c r="W8" s="24">
        <f t="shared" si="2"/>
        <v>211380188.77000001</v>
      </c>
      <c r="X8" s="24"/>
      <c r="Y8" s="24"/>
      <c r="Z8" s="24"/>
      <c r="AA8" s="24"/>
      <c r="AB8" s="24"/>
      <c r="AC8" s="24">
        <v>114955254.23</v>
      </c>
      <c r="AD8" s="24">
        <f t="shared" si="3"/>
        <v>211380188.77000001</v>
      </c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BF8" s="20"/>
      <c r="BG8" s="20"/>
      <c r="BH8" s="20"/>
      <c r="BI8" s="20"/>
      <c r="BJ8" s="20"/>
      <c r="BK8" s="20"/>
      <c r="BL8" s="20"/>
      <c r="BM8" s="20"/>
      <c r="BN8" s="24"/>
      <c r="BO8" s="24"/>
      <c r="BP8" s="24"/>
      <c r="BQ8" s="24"/>
      <c r="BR8" s="24"/>
    </row>
    <row r="9" spans="1:70" s="14" customFormat="1" ht="38.25" customHeight="1" x14ac:dyDescent="0.25">
      <c r="A9" s="106"/>
      <c r="B9" s="106"/>
      <c r="C9" s="98" t="s">
        <v>10</v>
      </c>
      <c r="D9" s="11">
        <f>SUM(E9:I9)</f>
        <v>47448997.539999999</v>
      </c>
      <c r="E9" s="11">
        <f t="shared" si="1"/>
        <v>8694644.2100000009</v>
      </c>
      <c r="F9" s="11">
        <f t="shared" si="1"/>
        <v>8315323</v>
      </c>
      <c r="G9" s="11">
        <f t="shared" si="1"/>
        <v>8602631</v>
      </c>
      <c r="H9" s="11">
        <f t="shared" si="1"/>
        <v>10091565.890000001</v>
      </c>
      <c r="I9" s="11">
        <f t="shared" si="1"/>
        <v>11744833.439999999</v>
      </c>
      <c r="K9" s="18"/>
      <c r="L9" s="18"/>
      <c r="R9" s="20"/>
      <c r="S9" s="24"/>
      <c r="T9" s="24"/>
      <c r="U9" s="24"/>
      <c r="V9" s="24">
        <v>56946766.350000001</v>
      </c>
      <c r="W9" s="24">
        <f t="shared" si="2"/>
        <v>104395763.89</v>
      </c>
      <c r="X9" s="24"/>
      <c r="Y9" s="24"/>
      <c r="Z9" s="24"/>
      <c r="AA9" s="24"/>
      <c r="AB9" s="24"/>
      <c r="AC9" s="24">
        <v>56946766.350000001</v>
      </c>
      <c r="AD9" s="24">
        <f t="shared" si="3"/>
        <v>104395763.89</v>
      </c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BF9" s="20"/>
      <c r="BG9" s="20"/>
      <c r="BH9" s="20"/>
      <c r="BI9" s="20"/>
      <c r="BJ9" s="20"/>
      <c r="BK9" s="20"/>
      <c r="BL9" s="20"/>
      <c r="BM9" s="20"/>
      <c r="BN9" s="24"/>
      <c r="BO9" s="24"/>
      <c r="BP9" s="24"/>
      <c r="BQ9" s="24"/>
      <c r="BR9" s="24"/>
    </row>
    <row r="10" spans="1:70" s="14" customFormat="1" ht="39.75" customHeight="1" x14ac:dyDescent="0.25">
      <c r="A10" s="107"/>
      <c r="B10" s="107"/>
      <c r="C10" s="96" t="s">
        <v>11</v>
      </c>
      <c r="D10" s="11">
        <f>SUM(E10:I10)</f>
        <v>11280052.9</v>
      </c>
      <c r="E10" s="11">
        <f t="shared" si="1"/>
        <v>2551673.2200000002</v>
      </c>
      <c r="F10" s="11">
        <f t="shared" si="1"/>
        <v>2182094.92</v>
      </c>
      <c r="G10" s="11">
        <f t="shared" si="1"/>
        <v>2182094.92</v>
      </c>
      <c r="H10" s="11">
        <f t="shared" si="1"/>
        <v>2182094.92</v>
      </c>
      <c r="I10" s="11">
        <f t="shared" si="1"/>
        <v>2182094.92</v>
      </c>
      <c r="J10" s="18"/>
      <c r="K10" s="18"/>
      <c r="L10" s="18"/>
      <c r="M10" s="18"/>
      <c r="N10" s="18"/>
      <c r="O10" s="18"/>
      <c r="R10" s="20"/>
      <c r="S10" s="24"/>
      <c r="T10" s="24"/>
      <c r="U10" s="24"/>
      <c r="V10" s="24">
        <v>14603839.17</v>
      </c>
      <c r="W10" s="24">
        <f t="shared" si="2"/>
        <v>25883892.07</v>
      </c>
      <c r="X10" s="24"/>
      <c r="Y10" s="24"/>
      <c r="Z10" s="24"/>
      <c r="AA10" s="24"/>
      <c r="AB10" s="24"/>
      <c r="AC10" s="24">
        <v>14603839.17</v>
      </c>
      <c r="AD10" s="24">
        <f t="shared" si="3"/>
        <v>25883892.07</v>
      </c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0"/>
      <c r="BG10" s="20"/>
      <c r="BH10" s="20"/>
      <c r="BI10" s="20"/>
      <c r="BJ10" s="20"/>
      <c r="BK10" s="20"/>
      <c r="BL10" s="20"/>
      <c r="BM10" s="20"/>
      <c r="BN10" s="24"/>
      <c r="BO10" s="24"/>
      <c r="BP10" s="24"/>
      <c r="BQ10" s="24"/>
      <c r="BR10" s="24"/>
    </row>
    <row r="11" spans="1:70" s="14" customFormat="1" ht="21" customHeight="1" x14ac:dyDescent="0.25">
      <c r="A11" s="96" t="s">
        <v>12</v>
      </c>
      <c r="B11" s="97"/>
      <c r="C11" s="96"/>
      <c r="D11" s="11"/>
      <c r="E11" s="11"/>
      <c r="F11" s="11"/>
      <c r="G11" s="11"/>
      <c r="H11" s="11"/>
      <c r="I11" s="11"/>
      <c r="R11" s="20"/>
      <c r="S11" s="24"/>
      <c r="T11" s="24"/>
      <c r="U11" s="24"/>
      <c r="V11" s="24"/>
      <c r="W11" s="24">
        <f t="shared" si="2"/>
        <v>0</v>
      </c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</row>
    <row r="12" spans="1:70" s="14" customFormat="1" ht="35.25" customHeight="1" x14ac:dyDescent="0.25">
      <c r="A12" s="105" t="s">
        <v>13</v>
      </c>
      <c r="B12" s="105" t="s">
        <v>14</v>
      </c>
      <c r="C12" s="98" t="s">
        <v>7</v>
      </c>
      <c r="D12" s="11">
        <f>SUM(E12:I12)</f>
        <v>61266970.789999999</v>
      </c>
      <c r="E12" s="11">
        <f t="shared" ref="E12:I12" si="4">E13+E14+E15+E16</f>
        <v>11125727.67</v>
      </c>
      <c r="F12" s="11">
        <f t="shared" si="4"/>
        <v>10710435.1</v>
      </c>
      <c r="G12" s="11">
        <f t="shared" si="4"/>
        <v>11121856.9</v>
      </c>
      <c r="H12" s="11">
        <f t="shared" si="4"/>
        <v>13071713.810000001</v>
      </c>
      <c r="I12" s="11">
        <f t="shared" si="4"/>
        <v>15237237.310000001</v>
      </c>
      <c r="J12" s="21"/>
      <c r="K12" s="21">
        <v>2026</v>
      </c>
      <c r="L12" s="21">
        <v>2027</v>
      </c>
      <c r="M12" s="21">
        <v>2028</v>
      </c>
      <c r="N12" s="21">
        <v>2029</v>
      </c>
      <c r="O12" s="21">
        <v>2030</v>
      </c>
      <c r="P12" s="20"/>
      <c r="R12" s="20"/>
      <c r="S12" s="24"/>
      <c r="T12" s="24"/>
      <c r="U12" s="24"/>
      <c r="V12" s="24">
        <v>77051549.109999999</v>
      </c>
      <c r="W12" s="24">
        <f t="shared" si="2"/>
        <v>138318519.90000001</v>
      </c>
      <c r="X12" s="24"/>
      <c r="Y12" s="24"/>
      <c r="Z12" s="24"/>
      <c r="AA12" s="24"/>
      <c r="AB12" s="24"/>
      <c r="AC12" s="24">
        <v>77051549.109999999</v>
      </c>
      <c r="AD12" s="24">
        <f t="shared" si="3"/>
        <v>138318519.90000001</v>
      </c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</row>
    <row r="13" spans="1:70" s="14" customFormat="1" ht="20.25" customHeight="1" x14ac:dyDescent="0.25">
      <c r="A13" s="106"/>
      <c r="B13" s="106"/>
      <c r="C13" s="98" t="s">
        <v>15</v>
      </c>
      <c r="D13" s="11">
        <f>SUM(E13:I13)</f>
        <v>139495.9</v>
      </c>
      <c r="E13" s="11">
        <f t="shared" ref="E13:I16" si="5">E19+E29+E214+E224+E239+E254</f>
        <v>0</v>
      </c>
      <c r="F13" s="11">
        <f t="shared" si="5"/>
        <v>0</v>
      </c>
      <c r="G13" s="11">
        <f t="shared" si="5"/>
        <v>0</v>
      </c>
      <c r="H13" s="11">
        <f t="shared" si="5"/>
        <v>0</v>
      </c>
      <c r="I13" s="11">
        <f t="shared" si="5"/>
        <v>139495.9</v>
      </c>
      <c r="J13" s="21" t="s">
        <v>128</v>
      </c>
      <c r="K13" s="22">
        <f>E21+E216+E226+E241+E256</f>
        <v>3826699.1</v>
      </c>
      <c r="L13" s="22">
        <f>F21+F216+F226+F241+F256</f>
        <v>4002363</v>
      </c>
      <c r="M13" s="22">
        <f>G21+G216+G226+G241+G256</f>
        <v>4134237</v>
      </c>
      <c r="N13" s="22">
        <f>H21+H216+H226+H241+H256</f>
        <v>4270361.17</v>
      </c>
      <c r="O13" s="22">
        <f>I21+I216+I226+I241+I256</f>
        <v>4411113.5599999996</v>
      </c>
      <c r="P13" s="22"/>
      <c r="Q13" s="28"/>
      <c r="R13" s="24"/>
      <c r="S13" s="24"/>
      <c r="T13" s="24"/>
      <c r="U13" s="24"/>
      <c r="V13" s="24">
        <v>3200504.77</v>
      </c>
      <c r="W13" s="24">
        <f t="shared" si="2"/>
        <v>3340000.67</v>
      </c>
      <c r="X13" s="24"/>
      <c r="Y13" s="24"/>
      <c r="Z13" s="24"/>
      <c r="AA13" s="24"/>
      <c r="AB13" s="24"/>
      <c r="AC13" s="24">
        <v>3200504.77</v>
      </c>
      <c r="AD13" s="24">
        <f t="shared" si="3"/>
        <v>3340000.67</v>
      </c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0"/>
    </row>
    <row r="14" spans="1:70" s="14" customFormat="1" ht="30" customHeight="1" x14ac:dyDescent="0.25">
      <c r="A14" s="106"/>
      <c r="B14" s="106"/>
      <c r="C14" s="98" t="s">
        <v>9</v>
      </c>
      <c r="D14" s="11">
        <f>SUM(E14:I14)</f>
        <v>33216965.370000001</v>
      </c>
      <c r="E14" s="11">
        <f t="shared" si="5"/>
        <v>5815836.3399999999</v>
      </c>
      <c r="F14" s="11">
        <f t="shared" si="5"/>
        <v>5576677.5</v>
      </c>
      <c r="G14" s="11">
        <f t="shared" si="5"/>
        <v>5856225.2999999998</v>
      </c>
      <c r="H14" s="11">
        <f t="shared" si="5"/>
        <v>7245167.8700000001</v>
      </c>
      <c r="I14" s="11">
        <f t="shared" si="5"/>
        <v>8723058.3599999994</v>
      </c>
      <c r="J14" s="21" t="s">
        <v>129</v>
      </c>
      <c r="K14" s="22">
        <f>E36</f>
        <v>121820.23</v>
      </c>
      <c r="L14" s="22">
        <f>F36</f>
        <v>0</v>
      </c>
      <c r="M14" s="22">
        <f>G36</f>
        <v>0</v>
      </c>
      <c r="N14" s="22">
        <f>H36</f>
        <v>239683.56</v>
      </c>
      <c r="O14" s="22">
        <f>I36</f>
        <v>832174.89</v>
      </c>
      <c r="P14" s="22"/>
      <c r="Q14" s="28"/>
      <c r="R14" s="24"/>
      <c r="S14" s="24"/>
      <c r="T14" s="24"/>
      <c r="U14" s="24"/>
      <c r="V14" s="24">
        <v>39485050.520000003</v>
      </c>
      <c r="W14" s="24">
        <f t="shared" si="2"/>
        <v>72702015.890000001</v>
      </c>
      <c r="X14" s="24"/>
      <c r="Y14" s="24"/>
      <c r="Z14" s="24"/>
      <c r="AA14" s="24"/>
      <c r="AB14" s="24"/>
      <c r="AC14" s="24">
        <v>39485050.520000003</v>
      </c>
      <c r="AD14" s="24">
        <f t="shared" si="3"/>
        <v>72702015.890000001</v>
      </c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0"/>
    </row>
    <row r="15" spans="1:70" s="14" customFormat="1" ht="30" x14ac:dyDescent="0.25">
      <c r="A15" s="106"/>
      <c r="B15" s="106"/>
      <c r="C15" s="98" t="s">
        <v>10</v>
      </c>
      <c r="D15" s="11">
        <f>SUM(E15:I15)</f>
        <v>22023559.120000001</v>
      </c>
      <c r="E15" s="11">
        <f t="shared" si="5"/>
        <v>3948519.33</v>
      </c>
      <c r="F15" s="11">
        <f t="shared" si="5"/>
        <v>4002363</v>
      </c>
      <c r="G15" s="11">
        <f t="shared" si="5"/>
        <v>4134237</v>
      </c>
      <c r="H15" s="11">
        <f t="shared" si="5"/>
        <v>4695151.34</v>
      </c>
      <c r="I15" s="11">
        <f t="shared" si="5"/>
        <v>5243288.45</v>
      </c>
      <c r="J15" s="21" t="s">
        <v>146</v>
      </c>
      <c r="K15" s="22">
        <f>E196</f>
        <v>0</v>
      </c>
      <c r="L15" s="22">
        <f>F196</f>
        <v>0</v>
      </c>
      <c r="M15" s="22">
        <f>G196</f>
        <v>0</v>
      </c>
      <c r="N15" s="22">
        <f>H196</f>
        <v>185106.61</v>
      </c>
      <c r="O15" s="22">
        <f>I196</f>
        <v>0</v>
      </c>
      <c r="P15" s="22"/>
      <c r="Q15" s="28"/>
      <c r="R15" s="24"/>
      <c r="S15" s="24"/>
      <c r="T15" s="24"/>
      <c r="U15" s="24"/>
      <c r="V15" s="24">
        <v>24409621.870000001</v>
      </c>
      <c r="W15" s="24">
        <f t="shared" si="2"/>
        <v>46433180.990000002</v>
      </c>
      <c r="X15" s="24"/>
      <c r="Y15" s="24"/>
      <c r="Z15" s="24"/>
      <c r="AA15" s="24"/>
      <c r="AB15" s="24"/>
      <c r="AC15" s="24">
        <v>24409621.870000001</v>
      </c>
      <c r="AD15" s="24">
        <f t="shared" si="3"/>
        <v>46433180.990000002</v>
      </c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0"/>
    </row>
    <row r="16" spans="1:70" s="14" customFormat="1" ht="40.5" customHeight="1" x14ac:dyDescent="0.25">
      <c r="A16" s="107"/>
      <c r="B16" s="107"/>
      <c r="C16" s="98" t="s">
        <v>11</v>
      </c>
      <c r="D16" s="11">
        <f>SUM(E16:I16)</f>
        <v>5886950.4000000004</v>
      </c>
      <c r="E16" s="11">
        <f t="shared" si="5"/>
        <v>1361372</v>
      </c>
      <c r="F16" s="11">
        <f t="shared" si="5"/>
        <v>1131394.6000000001</v>
      </c>
      <c r="G16" s="11">
        <f t="shared" si="5"/>
        <v>1131394.6000000001</v>
      </c>
      <c r="H16" s="11">
        <f t="shared" si="5"/>
        <v>1131394.6000000001</v>
      </c>
      <c r="I16" s="11">
        <f t="shared" si="5"/>
        <v>1131394.6000000001</v>
      </c>
      <c r="J16" s="21"/>
      <c r="K16" s="23">
        <f>SUM(K13:K15)</f>
        <v>3948519.33</v>
      </c>
      <c r="L16" s="23">
        <f t="shared" ref="L16:O16" si="6">SUM(L13:L15)</f>
        <v>4002363</v>
      </c>
      <c r="M16" s="23">
        <f t="shared" si="6"/>
        <v>4134237</v>
      </c>
      <c r="N16" s="23">
        <f t="shared" si="6"/>
        <v>4695151.34</v>
      </c>
      <c r="O16" s="23">
        <f t="shared" si="6"/>
        <v>5243288.45</v>
      </c>
      <c r="P16" s="23"/>
      <c r="Q16" s="29"/>
      <c r="R16" s="24"/>
      <c r="S16" s="24"/>
      <c r="T16" s="24"/>
      <c r="U16" s="24"/>
      <c r="V16" s="24">
        <v>9956371.9499999993</v>
      </c>
      <c r="W16" s="24">
        <f t="shared" si="2"/>
        <v>15843322.35</v>
      </c>
      <c r="X16" s="24"/>
      <c r="Y16" s="24"/>
      <c r="Z16" s="24"/>
      <c r="AA16" s="24"/>
      <c r="AB16" s="24"/>
      <c r="AC16" s="24">
        <v>9956371.9499999993</v>
      </c>
      <c r="AD16" s="24">
        <f t="shared" si="3"/>
        <v>15843322.35</v>
      </c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0"/>
    </row>
    <row r="17" spans="1:69" s="14" customFormat="1" x14ac:dyDescent="0.25">
      <c r="A17" s="96" t="s">
        <v>12</v>
      </c>
      <c r="B17" s="98"/>
      <c r="C17" s="98"/>
      <c r="D17" s="11"/>
      <c r="E17" s="11"/>
      <c r="F17" s="11"/>
      <c r="G17" s="11"/>
      <c r="H17" s="11"/>
      <c r="I17" s="11"/>
      <c r="K17" s="18">
        <f>E15</f>
        <v>3948519.33</v>
      </c>
      <c r="L17" s="18">
        <f>F15</f>
        <v>4002363</v>
      </c>
      <c r="M17" s="18">
        <f>G15</f>
        <v>4134237</v>
      </c>
      <c r="N17" s="18">
        <f>H15</f>
        <v>4695151.34</v>
      </c>
      <c r="O17" s="18">
        <f>I15</f>
        <v>5243288.45</v>
      </c>
      <c r="P17" s="18"/>
      <c r="Q17" s="18"/>
      <c r="R17" s="20"/>
      <c r="S17" s="20"/>
      <c r="T17" s="20"/>
      <c r="U17" s="20"/>
      <c r="V17" s="20"/>
      <c r="W17" s="24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4"/>
      <c r="BJ17" s="24"/>
      <c r="BK17" s="24"/>
      <c r="BL17" s="24"/>
      <c r="BM17" s="24"/>
      <c r="BN17" s="24"/>
      <c r="BO17" s="24"/>
      <c r="BP17" s="24"/>
      <c r="BQ17" s="20"/>
    </row>
    <row r="18" spans="1:69" s="14" customFormat="1" ht="26.25" customHeight="1" x14ac:dyDescent="0.25">
      <c r="A18" s="105" t="s">
        <v>16</v>
      </c>
      <c r="B18" s="105" t="s">
        <v>17</v>
      </c>
      <c r="C18" s="98" t="s">
        <v>7</v>
      </c>
      <c r="D18" s="11">
        <f t="shared" ref="D18:D81" si="7">SUM(E18:I18)</f>
        <v>302742.7</v>
      </c>
      <c r="E18" s="11">
        <f t="shared" ref="E18:I18" si="8">E19+E20+E21+E22</f>
        <v>79067.7</v>
      </c>
      <c r="F18" s="11">
        <f t="shared" si="8"/>
        <v>49793</v>
      </c>
      <c r="G18" s="11">
        <f t="shared" si="8"/>
        <v>76294</v>
      </c>
      <c r="H18" s="11">
        <f t="shared" si="8"/>
        <v>48794</v>
      </c>
      <c r="I18" s="11">
        <f t="shared" si="8"/>
        <v>48794</v>
      </c>
      <c r="K18" s="42">
        <f>K17-K16</f>
        <v>0</v>
      </c>
      <c r="L18" s="42">
        <f t="shared" ref="L18:O18" si="9">L17-L16</f>
        <v>0</v>
      </c>
      <c r="M18" s="42">
        <f t="shared" si="9"/>
        <v>0</v>
      </c>
      <c r="N18" s="42">
        <f t="shared" si="9"/>
        <v>0</v>
      </c>
      <c r="O18" s="42">
        <f t="shared" si="9"/>
        <v>0</v>
      </c>
      <c r="P18" s="18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0"/>
      <c r="BP18" s="20"/>
      <c r="BQ18" s="20"/>
    </row>
    <row r="19" spans="1:69" s="14" customFormat="1" ht="30" customHeight="1" x14ac:dyDescent="0.25">
      <c r="A19" s="106"/>
      <c r="B19" s="106"/>
      <c r="C19" s="98" t="s">
        <v>15</v>
      </c>
      <c r="D19" s="11">
        <f t="shared" si="7"/>
        <v>0</v>
      </c>
      <c r="E19" s="11">
        <f t="shared" ref="E19:I19" si="10">E24</f>
        <v>0</v>
      </c>
      <c r="F19" s="11">
        <f t="shared" si="10"/>
        <v>0</v>
      </c>
      <c r="G19" s="11">
        <f t="shared" si="10"/>
        <v>0</v>
      </c>
      <c r="H19" s="11">
        <f t="shared" si="10"/>
        <v>0</v>
      </c>
      <c r="I19" s="11">
        <f t="shared" si="10"/>
        <v>0</v>
      </c>
      <c r="K19" s="18"/>
      <c r="L19" s="18"/>
      <c r="M19" s="18"/>
      <c r="N19" s="18"/>
      <c r="O19" s="18"/>
      <c r="P19" s="18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</row>
    <row r="20" spans="1:69" s="14" customFormat="1" ht="29.25" customHeight="1" x14ac:dyDescent="0.25">
      <c r="A20" s="106"/>
      <c r="B20" s="106"/>
      <c r="C20" s="98" t="s">
        <v>9</v>
      </c>
      <c r="D20" s="11">
        <f t="shared" si="7"/>
        <v>53450</v>
      </c>
      <c r="E20" s="11">
        <f t="shared" ref="E20:I22" si="11">E25</f>
        <v>24950</v>
      </c>
      <c r="F20" s="11">
        <f t="shared" si="11"/>
        <v>1000</v>
      </c>
      <c r="G20" s="11">
        <f t="shared" si="11"/>
        <v>27500</v>
      </c>
      <c r="H20" s="11">
        <f t="shared" si="11"/>
        <v>0</v>
      </c>
      <c r="I20" s="11">
        <f t="shared" si="11"/>
        <v>0</v>
      </c>
      <c r="K20" s="18"/>
      <c r="L20" s="18"/>
      <c r="M20" s="18"/>
      <c r="N20" s="18"/>
      <c r="O20" s="18"/>
      <c r="P20" s="18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</row>
    <row r="21" spans="1:69" s="14" customFormat="1" ht="39.75" customHeight="1" x14ac:dyDescent="0.25">
      <c r="A21" s="106"/>
      <c r="B21" s="106"/>
      <c r="C21" s="98" t="s">
        <v>10</v>
      </c>
      <c r="D21" s="11">
        <f t="shared" si="7"/>
        <v>249292.6</v>
      </c>
      <c r="E21" s="11">
        <f t="shared" si="11"/>
        <v>54117.599999999999</v>
      </c>
      <c r="F21" s="11">
        <f t="shared" si="11"/>
        <v>48793</v>
      </c>
      <c r="G21" s="11">
        <f t="shared" si="11"/>
        <v>48794</v>
      </c>
      <c r="H21" s="11">
        <f t="shared" si="11"/>
        <v>48794</v>
      </c>
      <c r="I21" s="11">
        <f t="shared" si="11"/>
        <v>48794</v>
      </c>
      <c r="K21" s="18"/>
      <c r="L21" s="18"/>
      <c r="M21" s="18"/>
      <c r="N21" s="18"/>
      <c r="O21" s="18"/>
      <c r="P21" s="18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</row>
    <row r="22" spans="1:69" s="14" customFormat="1" ht="37.5" customHeight="1" x14ac:dyDescent="0.25">
      <c r="A22" s="107"/>
      <c r="B22" s="107"/>
      <c r="C22" s="98" t="s">
        <v>11</v>
      </c>
      <c r="D22" s="11">
        <f t="shared" si="7"/>
        <v>0.1</v>
      </c>
      <c r="E22" s="11">
        <f t="shared" si="11"/>
        <v>0.1</v>
      </c>
      <c r="F22" s="11">
        <f t="shared" si="11"/>
        <v>0</v>
      </c>
      <c r="G22" s="11">
        <f t="shared" si="11"/>
        <v>0</v>
      </c>
      <c r="H22" s="11">
        <f t="shared" si="11"/>
        <v>0</v>
      </c>
      <c r="I22" s="11">
        <f t="shared" si="11"/>
        <v>0</v>
      </c>
      <c r="K22" s="18"/>
      <c r="L22" s="18"/>
      <c r="M22" s="18"/>
      <c r="N22" s="18"/>
      <c r="O22" s="18"/>
      <c r="P22" s="18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</row>
    <row r="23" spans="1:69" s="14" customFormat="1" ht="28.5" customHeight="1" x14ac:dyDescent="0.25">
      <c r="A23" s="105" t="s">
        <v>18</v>
      </c>
      <c r="B23" s="105" t="s">
        <v>17</v>
      </c>
      <c r="C23" s="98" t="s">
        <v>7</v>
      </c>
      <c r="D23" s="11">
        <f t="shared" si="7"/>
        <v>302742.7</v>
      </c>
      <c r="E23" s="11">
        <f t="shared" ref="E23:I23" si="12">E24+E25+E26+E27</f>
        <v>79067.7</v>
      </c>
      <c r="F23" s="11">
        <f t="shared" si="12"/>
        <v>49793</v>
      </c>
      <c r="G23" s="11">
        <f t="shared" si="12"/>
        <v>76294</v>
      </c>
      <c r="H23" s="11">
        <f t="shared" si="12"/>
        <v>48794</v>
      </c>
      <c r="I23" s="11">
        <f t="shared" si="12"/>
        <v>48794</v>
      </c>
      <c r="K23" s="18"/>
      <c r="L23" s="18"/>
      <c r="M23" s="18"/>
      <c r="N23" s="18"/>
      <c r="O23" s="18"/>
      <c r="P23" s="18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</row>
    <row r="24" spans="1:69" s="14" customFormat="1" ht="34.5" customHeight="1" x14ac:dyDescent="0.25">
      <c r="A24" s="106"/>
      <c r="B24" s="106"/>
      <c r="C24" s="98" t="s">
        <v>15</v>
      </c>
      <c r="D24" s="11">
        <f t="shared" si="7"/>
        <v>0</v>
      </c>
      <c r="E24" s="11"/>
      <c r="F24" s="11"/>
      <c r="G24" s="11"/>
      <c r="H24" s="11"/>
      <c r="I24" s="11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</row>
    <row r="25" spans="1:69" s="14" customFormat="1" ht="33.75" customHeight="1" x14ac:dyDescent="0.25">
      <c r="A25" s="106"/>
      <c r="B25" s="106"/>
      <c r="C25" s="98" t="s">
        <v>9</v>
      </c>
      <c r="D25" s="11">
        <f t="shared" si="7"/>
        <v>53450</v>
      </c>
      <c r="E25" s="11">
        <v>24950</v>
      </c>
      <c r="F25" s="11">
        <v>1000</v>
      </c>
      <c r="G25" s="11">
        <v>27500</v>
      </c>
      <c r="H25" s="11"/>
      <c r="I25" s="11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</row>
    <row r="26" spans="1:69" s="14" customFormat="1" ht="45.75" customHeight="1" x14ac:dyDescent="0.25">
      <c r="A26" s="106"/>
      <c r="B26" s="106"/>
      <c r="C26" s="98" t="s">
        <v>10</v>
      </c>
      <c r="D26" s="11">
        <f t="shared" si="7"/>
        <v>249292.6</v>
      </c>
      <c r="E26" s="11">
        <v>54117.599999999999</v>
      </c>
      <c r="F26" s="11">
        <v>48793</v>
      </c>
      <c r="G26" s="11">
        <v>48794</v>
      </c>
      <c r="H26" s="11">
        <v>48794</v>
      </c>
      <c r="I26" s="11">
        <v>48794</v>
      </c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</row>
    <row r="27" spans="1:69" s="14" customFormat="1" ht="30" x14ac:dyDescent="0.25">
      <c r="A27" s="107"/>
      <c r="B27" s="107"/>
      <c r="C27" s="98" t="s">
        <v>11</v>
      </c>
      <c r="D27" s="11">
        <f t="shared" si="7"/>
        <v>0.1</v>
      </c>
      <c r="E27" s="11">
        <v>0.1</v>
      </c>
      <c r="F27" s="11">
        <v>0</v>
      </c>
      <c r="G27" s="11">
        <v>0</v>
      </c>
      <c r="H27" s="11">
        <v>0</v>
      </c>
      <c r="I27" s="11">
        <v>0</v>
      </c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</row>
    <row r="28" spans="1:69" s="14" customFormat="1" ht="32.25" customHeight="1" x14ac:dyDescent="0.25">
      <c r="A28" s="105" t="s">
        <v>19</v>
      </c>
      <c r="B28" s="105" t="s">
        <v>173</v>
      </c>
      <c r="C28" s="98" t="s">
        <v>7</v>
      </c>
      <c r="D28" s="11">
        <f t="shared" si="7"/>
        <v>5453011.7000000002</v>
      </c>
      <c r="E28" s="11">
        <f t="shared" ref="E28:I28" si="13">E29+E30+E31+E32</f>
        <v>483413.43</v>
      </c>
      <c r="F28" s="11">
        <f t="shared" si="13"/>
        <v>0</v>
      </c>
      <c r="G28" s="11">
        <f t="shared" si="13"/>
        <v>0</v>
      </c>
      <c r="H28" s="11">
        <f t="shared" si="13"/>
        <v>1652705.8</v>
      </c>
      <c r="I28" s="11">
        <f t="shared" si="13"/>
        <v>3316892.47</v>
      </c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</row>
    <row r="29" spans="1:69" s="14" customFormat="1" ht="38.25" customHeight="1" x14ac:dyDescent="0.25">
      <c r="A29" s="106"/>
      <c r="B29" s="106"/>
      <c r="C29" s="98" t="s">
        <v>15</v>
      </c>
      <c r="D29" s="11">
        <f t="shared" si="7"/>
        <v>139495.9</v>
      </c>
      <c r="E29" s="11">
        <f t="shared" ref="E29:I32" si="14">E34+E194</f>
        <v>0</v>
      </c>
      <c r="F29" s="11">
        <f t="shared" si="14"/>
        <v>0</v>
      </c>
      <c r="G29" s="11">
        <f t="shared" si="14"/>
        <v>0</v>
      </c>
      <c r="H29" s="11">
        <f t="shared" si="14"/>
        <v>0</v>
      </c>
      <c r="I29" s="11">
        <f t="shared" si="14"/>
        <v>139495.9</v>
      </c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0"/>
    </row>
    <row r="30" spans="1:69" s="14" customFormat="1" ht="42" customHeight="1" x14ac:dyDescent="0.25">
      <c r="A30" s="106"/>
      <c r="B30" s="106"/>
      <c r="C30" s="98" t="s">
        <v>9</v>
      </c>
      <c r="D30" s="11">
        <f t="shared" si="7"/>
        <v>3934730.51</v>
      </c>
      <c r="E30" s="11">
        <f t="shared" si="14"/>
        <v>361593.2</v>
      </c>
      <c r="F30" s="11">
        <f t="shared" si="14"/>
        <v>0</v>
      </c>
      <c r="G30" s="11">
        <f t="shared" si="14"/>
        <v>0</v>
      </c>
      <c r="H30" s="11">
        <f t="shared" si="14"/>
        <v>1227915.6299999999</v>
      </c>
      <c r="I30" s="11">
        <f t="shared" si="14"/>
        <v>2345221.6800000002</v>
      </c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0"/>
    </row>
    <row r="31" spans="1:69" s="14" customFormat="1" ht="51.75" customHeight="1" x14ac:dyDescent="0.25">
      <c r="A31" s="106"/>
      <c r="B31" s="106"/>
      <c r="C31" s="98" t="s">
        <v>10</v>
      </c>
      <c r="D31" s="11">
        <f t="shared" si="7"/>
        <v>1378785.29</v>
      </c>
      <c r="E31" s="11">
        <f t="shared" si="14"/>
        <v>121820.23</v>
      </c>
      <c r="F31" s="11">
        <f t="shared" si="14"/>
        <v>0</v>
      </c>
      <c r="G31" s="11">
        <f t="shared" si="14"/>
        <v>0</v>
      </c>
      <c r="H31" s="11">
        <f t="shared" si="14"/>
        <v>424790.17</v>
      </c>
      <c r="I31" s="11">
        <f t="shared" si="14"/>
        <v>832174.89</v>
      </c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0"/>
    </row>
    <row r="32" spans="1:69" s="14" customFormat="1" ht="30" x14ac:dyDescent="0.25">
      <c r="A32" s="107"/>
      <c r="B32" s="107"/>
      <c r="C32" s="98" t="s">
        <v>11</v>
      </c>
      <c r="D32" s="11">
        <f t="shared" si="7"/>
        <v>0</v>
      </c>
      <c r="E32" s="11">
        <f t="shared" si="14"/>
        <v>0</v>
      </c>
      <c r="F32" s="11">
        <f t="shared" si="14"/>
        <v>0</v>
      </c>
      <c r="G32" s="11">
        <f t="shared" si="14"/>
        <v>0</v>
      </c>
      <c r="H32" s="11">
        <f t="shared" si="14"/>
        <v>0</v>
      </c>
      <c r="I32" s="11">
        <f t="shared" si="14"/>
        <v>0</v>
      </c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0"/>
    </row>
    <row r="33" spans="1:69" s="69" customFormat="1" ht="31.5" customHeight="1" x14ac:dyDescent="0.25">
      <c r="A33" s="105" t="s">
        <v>20</v>
      </c>
      <c r="B33" s="105" t="s">
        <v>174</v>
      </c>
      <c r="C33" s="98" t="s">
        <v>7</v>
      </c>
      <c r="D33" s="11">
        <f t="shared" si="7"/>
        <v>4718461.6500000004</v>
      </c>
      <c r="E33" s="11">
        <f>E34+E35+E36+E37</f>
        <v>483413.43</v>
      </c>
      <c r="F33" s="11">
        <f>F34+F35+F36+F37</f>
        <v>0</v>
      </c>
      <c r="G33" s="11">
        <f>G34+G35+G36+G37</f>
        <v>0</v>
      </c>
      <c r="H33" s="11">
        <f>H34+H35+H36+H37</f>
        <v>918155.75</v>
      </c>
      <c r="I33" s="11">
        <f>I34+I35+I36+I37</f>
        <v>3316892.47</v>
      </c>
      <c r="J33" s="100"/>
      <c r="K33" s="100"/>
      <c r="L33" s="60"/>
      <c r="M33" s="60"/>
      <c r="N33" s="60"/>
      <c r="O33" s="60"/>
      <c r="P33" s="60"/>
      <c r="Q33" s="60"/>
      <c r="R33" s="6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  <c r="BO33" s="70"/>
      <c r="BP33" s="70"/>
      <c r="BQ33" s="70"/>
    </row>
    <row r="34" spans="1:69" s="69" customFormat="1" ht="25.5" customHeight="1" x14ac:dyDescent="0.25">
      <c r="A34" s="106"/>
      <c r="B34" s="106"/>
      <c r="C34" s="98" t="s">
        <v>15</v>
      </c>
      <c r="D34" s="11">
        <f t="shared" si="7"/>
        <v>139495.9</v>
      </c>
      <c r="E34" s="11">
        <f>E39+E44+E49+E54+E59+E64+E69+E74+E79+E84+E89+E94+E99+E104+E109+E114+E119+E124+E129+E134+E139+E144+E149+E154+E159+E164+E169+E174+E179+E184+E189</f>
        <v>0</v>
      </c>
      <c r="F34" s="11">
        <f t="shared" ref="F34:I34" si="15">F39+F44+F49+F54+F59+F64+F69+F74+F79+F84+F89+F94+F99+F104+F109+F114+F119+F124+F129+F134+F139+F144+F149+F154+F159+F164+F169+F174+F179+F184+F189</f>
        <v>0</v>
      </c>
      <c r="G34" s="11">
        <f t="shared" si="15"/>
        <v>0</v>
      </c>
      <c r="H34" s="11">
        <f t="shared" si="15"/>
        <v>0</v>
      </c>
      <c r="I34" s="11">
        <f t="shared" si="15"/>
        <v>139495.9</v>
      </c>
      <c r="J34" s="100"/>
      <c r="K34" s="100"/>
      <c r="L34" s="60"/>
      <c r="M34" s="60"/>
      <c r="N34" s="60"/>
      <c r="O34" s="60"/>
      <c r="P34" s="60"/>
      <c r="Q34" s="60"/>
      <c r="R34" s="63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0"/>
    </row>
    <row r="35" spans="1:69" s="69" customFormat="1" ht="37.5" customHeight="1" x14ac:dyDescent="0.25">
      <c r="A35" s="106"/>
      <c r="B35" s="106"/>
      <c r="C35" s="98" t="s">
        <v>9</v>
      </c>
      <c r="D35" s="11">
        <f t="shared" si="7"/>
        <v>3385287.07</v>
      </c>
      <c r="E35" s="11">
        <f t="shared" ref="E35:I37" si="16">E40+E45+E50+E55+E60+E65+E70+E75+E80+E85+E90+E95+E100+E105+E110+E115+E120+E125+E130+E135+E140+E145+E150+E155+E160+E165+E170+E175+E180+E185+E190</f>
        <v>361593.2</v>
      </c>
      <c r="F35" s="11">
        <f t="shared" si="16"/>
        <v>0</v>
      </c>
      <c r="G35" s="11">
        <f t="shared" si="16"/>
        <v>0</v>
      </c>
      <c r="H35" s="11">
        <f t="shared" si="16"/>
        <v>678472.19</v>
      </c>
      <c r="I35" s="11">
        <f>I40+I45+I50+I55+I60+I65+I70+I75+I80+I85+I90+I95+I100+I105+I110+I115+I120+I125+I130+I135+I140+I145+I150+I155+I160+I165+I170+I175+I180+I185+I190</f>
        <v>2345221.6800000002</v>
      </c>
      <c r="J35" s="16"/>
      <c r="K35" s="16"/>
      <c r="L35" s="16"/>
      <c r="M35" s="16"/>
      <c r="N35" s="16"/>
      <c r="O35" s="16"/>
      <c r="P35" s="16"/>
      <c r="Q35" s="16"/>
      <c r="R35" s="16"/>
      <c r="S35" s="72"/>
      <c r="T35" s="72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  <c r="BM35" s="71"/>
      <c r="BN35" s="71"/>
      <c r="BO35" s="71"/>
      <c r="BP35" s="71"/>
      <c r="BQ35" s="70"/>
    </row>
    <row r="36" spans="1:69" s="69" customFormat="1" ht="47.25" customHeight="1" x14ac:dyDescent="0.25">
      <c r="A36" s="106"/>
      <c r="B36" s="106"/>
      <c r="C36" s="98" t="s">
        <v>10</v>
      </c>
      <c r="D36" s="11">
        <f>SUM(E36:I36)</f>
        <v>1193678.68</v>
      </c>
      <c r="E36" s="11">
        <f t="shared" si="16"/>
        <v>121820.23</v>
      </c>
      <c r="F36" s="11">
        <f t="shared" si="16"/>
        <v>0</v>
      </c>
      <c r="G36" s="11">
        <f t="shared" si="16"/>
        <v>0</v>
      </c>
      <c r="H36" s="11">
        <f t="shared" si="16"/>
        <v>239683.56</v>
      </c>
      <c r="I36" s="11">
        <f t="shared" si="16"/>
        <v>832174.89</v>
      </c>
      <c r="J36" s="100"/>
      <c r="K36" s="100"/>
      <c r="L36" s="60"/>
      <c r="M36" s="60"/>
      <c r="N36" s="60"/>
      <c r="O36" s="60"/>
      <c r="P36" s="60"/>
      <c r="Q36" s="60"/>
      <c r="R36" s="63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  <c r="BO36" s="71"/>
      <c r="BP36" s="71"/>
      <c r="BQ36" s="70"/>
    </row>
    <row r="37" spans="1:69" s="69" customFormat="1" ht="30" x14ac:dyDescent="0.25">
      <c r="A37" s="107"/>
      <c r="B37" s="107"/>
      <c r="C37" s="98" t="s">
        <v>11</v>
      </c>
      <c r="D37" s="11">
        <f t="shared" si="7"/>
        <v>0</v>
      </c>
      <c r="E37" s="11">
        <f t="shared" si="16"/>
        <v>0</v>
      </c>
      <c r="F37" s="11">
        <f t="shared" si="16"/>
        <v>0</v>
      </c>
      <c r="G37" s="11">
        <f t="shared" si="16"/>
        <v>0</v>
      </c>
      <c r="H37" s="11">
        <f t="shared" si="16"/>
        <v>0</v>
      </c>
      <c r="I37" s="11">
        <f t="shared" si="16"/>
        <v>0</v>
      </c>
      <c r="J37" s="11"/>
      <c r="K37" s="11"/>
      <c r="L37" s="11"/>
      <c r="M37" s="11"/>
      <c r="N37" s="11"/>
      <c r="O37" s="11"/>
      <c r="P37" s="11"/>
      <c r="Q37" s="11"/>
      <c r="R37" s="63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0"/>
    </row>
    <row r="38" spans="1:69" s="14" customFormat="1" ht="31.5" customHeight="1" x14ac:dyDescent="0.25">
      <c r="A38" s="127" t="s">
        <v>105</v>
      </c>
      <c r="B38" s="127" t="s">
        <v>22</v>
      </c>
      <c r="C38" s="98" t="s">
        <v>7</v>
      </c>
      <c r="D38" s="11">
        <f t="shared" si="7"/>
        <v>63036.7</v>
      </c>
      <c r="E38" s="11">
        <f t="shared" ref="E38:R38" si="17">E39+E40+E41+E42</f>
        <v>0</v>
      </c>
      <c r="F38" s="11">
        <f t="shared" si="17"/>
        <v>0</v>
      </c>
      <c r="G38" s="11">
        <f t="shared" si="17"/>
        <v>0</v>
      </c>
      <c r="H38" s="11">
        <f t="shared" si="17"/>
        <v>9036.7000000000007</v>
      </c>
      <c r="I38" s="11">
        <f t="shared" si="17"/>
        <v>54000</v>
      </c>
      <c r="J38" s="11">
        <f t="shared" si="17"/>
        <v>0</v>
      </c>
      <c r="K38" s="11">
        <f t="shared" si="17"/>
        <v>0</v>
      </c>
      <c r="L38" s="11">
        <f t="shared" si="17"/>
        <v>0</v>
      </c>
      <c r="M38" s="11">
        <f t="shared" si="17"/>
        <v>0</v>
      </c>
      <c r="N38" s="11">
        <f t="shared" si="17"/>
        <v>0</v>
      </c>
      <c r="O38" s="11">
        <f t="shared" si="17"/>
        <v>0</v>
      </c>
      <c r="P38" s="11">
        <f t="shared" si="17"/>
        <v>0</v>
      </c>
      <c r="Q38" s="11">
        <f t="shared" si="17"/>
        <v>0</v>
      </c>
      <c r="R38" s="11">
        <f t="shared" si="17"/>
        <v>0</v>
      </c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</row>
    <row r="39" spans="1:69" s="14" customFormat="1" ht="33" customHeight="1" x14ac:dyDescent="0.25">
      <c r="A39" s="128"/>
      <c r="B39" s="128"/>
      <c r="C39" s="98" t="s">
        <v>15</v>
      </c>
      <c r="D39" s="11">
        <f t="shared" si="7"/>
        <v>37800</v>
      </c>
      <c r="E39" s="11"/>
      <c r="F39" s="11"/>
      <c r="G39" s="11"/>
      <c r="H39" s="11"/>
      <c r="I39" s="11">
        <v>37800</v>
      </c>
      <c r="J39" s="18"/>
      <c r="K39" s="18"/>
      <c r="L39" s="18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</row>
    <row r="40" spans="1:69" s="14" customFormat="1" ht="29.25" customHeight="1" x14ac:dyDescent="0.25">
      <c r="A40" s="128"/>
      <c r="B40" s="128"/>
      <c r="C40" s="98" t="s">
        <v>9</v>
      </c>
      <c r="D40" s="11">
        <f t="shared" si="7"/>
        <v>18826.580000000002</v>
      </c>
      <c r="E40" s="11"/>
      <c r="F40" s="11"/>
      <c r="G40" s="11"/>
      <c r="H40" s="11">
        <v>6741.38</v>
      </c>
      <c r="I40" s="11">
        <v>12085.2</v>
      </c>
      <c r="J40" s="18"/>
      <c r="K40" s="18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</row>
    <row r="41" spans="1:69" s="14" customFormat="1" ht="49.5" customHeight="1" x14ac:dyDescent="0.25">
      <c r="A41" s="128"/>
      <c r="B41" s="128"/>
      <c r="C41" s="98" t="s">
        <v>10</v>
      </c>
      <c r="D41" s="11">
        <f t="shared" si="7"/>
        <v>6410.12</v>
      </c>
      <c r="E41" s="11"/>
      <c r="F41" s="11"/>
      <c r="G41" s="11"/>
      <c r="H41" s="11">
        <v>2295.3200000000002</v>
      </c>
      <c r="I41" s="11">
        <v>4114.8</v>
      </c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</row>
    <row r="42" spans="1:69" s="14" customFormat="1" ht="30" x14ac:dyDescent="0.25">
      <c r="A42" s="129"/>
      <c r="B42" s="129"/>
      <c r="C42" s="98" t="s">
        <v>11</v>
      </c>
      <c r="D42" s="11">
        <f t="shared" si="7"/>
        <v>0</v>
      </c>
      <c r="E42" s="11"/>
      <c r="F42" s="11"/>
      <c r="G42" s="11"/>
      <c r="H42" s="11"/>
      <c r="I42" s="11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</row>
    <row r="43" spans="1:69" s="14" customFormat="1" ht="28.5" customHeight="1" x14ac:dyDescent="0.25">
      <c r="A43" s="127" t="s">
        <v>106</v>
      </c>
      <c r="B43" s="105" t="s">
        <v>24</v>
      </c>
      <c r="C43" s="98" t="s">
        <v>7</v>
      </c>
      <c r="D43" s="11">
        <f t="shared" si="7"/>
        <v>51264.6</v>
      </c>
      <c r="E43" s="11">
        <f t="shared" ref="E43" si="18">E44+E45+E46+E47</f>
        <v>0</v>
      </c>
      <c r="F43" s="11">
        <f>F44+F45+F46+F47</f>
        <v>0</v>
      </c>
      <c r="G43" s="11">
        <f>G44+G45+G46+G47</f>
        <v>0</v>
      </c>
      <c r="H43" s="11">
        <f>H44+H45+H46+H47</f>
        <v>10764.6</v>
      </c>
      <c r="I43" s="11">
        <f>I44+I45+I46+I47</f>
        <v>40500</v>
      </c>
      <c r="J43" s="11">
        <f t="shared" ref="J43:R43" si="19">J44+J45+J46+J47</f>
        <v>0</v>
      </c>
      <c r="K43" s="11">
        <f t="shared" si="19"/>
        <v>0</v>
      </c>
      <c r="L43" s="11">
        <f t="shared" si="19"/>
        <v>0</v>
      </c>
      <c r="M43" s="11">
        <f t="shared" si="19"/>
        <v>0</v>
      </c>
      <c r="N43" s="11">
        <f t="shared" si="19"/>
        <v>0</v>
      </c>
      <c r="O43" s="11">
        <f t="shared" si="19"/>
        <v>0</v>
      </c>
      <c r="P43" s="11">
        <f t="shared" si="19"/>
        <v>0</v>
      </c>
      <c r="Q43" s="11">
        <f t="shared" si="19"/>
        <v>0</v>
      </c>
      <c r="R43" s="11">
        <f t="shared" si="19"/>
        <v>0</v>
      </c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</row>
    <row r="44" spans="1:69" s="14" customFormat="1" ht="26.25" customHeight="1" x14ac:dyDescent="0.25">
      <c r="A44" s="128"/>
      <c r="B44" s="106"/>
      <c r="C44" s="98" t="s">
        <v>15</v>
      </c>
      <c r="D44" s="11">
        <f t="shared" si="7"/>
        <v>28350</v>
      </c>
      <c r="E44" s="11"/>
      <c r="F44" s="11"/>
      <c r="G44" s="11"/>
      <c r="H44" s="11"/>
      <c r="I44" s="11">
        <v>28350</v>
      </c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</row>
    <row r="45" spans="1:69" s="14" customFormat="1" ht="32.25" customHeight="1" x14ac:dyDescent="0.25">
      <c r="A45" s="128"/>
      <c r="B45" s="106"/>
      <c r="C45" s="98" t="s">
        <v>9</v>
      </c>
      <c r="D45" s="11">
        <f t="shared" si="7"/>
        <v>17094.29</v>
      </c>
      <c r="E45" s="11"/>
      <c r="F45" s="11"/>
      <c r="G45" s="11"/>
      <c r="H45" s="11">
        <v>8030.39</v>
      </c>
      <c r="I45" s="11">
        <v>9063.9</v>
      </c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</row>
    <row r="46" spans="1:69" s="14" customFormat="1" ht="40.5" customHeight="1" x14ac:dyDescent="0.25">
      <c r="A46" s="128"/>
      <c r="B46" s="106"/>
      <c r="C46" s="98" t="s">
        <v>10</v>
      </c>
      <c r="D46" s="11">
        <f t="shared" si="7"/>
        <v>5820.31</v>
      </c>
      <c r="E46" s="11"/>
      <c r="F46" s="11"/>
      <c r="G46" s="11"/>
      <c r="H46" s="11">
        <v>2734.21</v>
      </c>
      <c r="I46" s="11">
        <v>3086.1</v>
      </c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</row>
    <row r="47" spans="1:69" s="14" customFormat="1" ht="30" x14ac:dyDescent="0.25">
      <c r="A47" s="129"/>
      <c r="B47" s="107"/>
      <c r="C47" s="98" t="s">
        <v>11</v>
      </c>
      <c r="D47" s="11">
        <f t="shared" si="7"/>
        <v>0</v>
      </c>
      <c r="E47" s="11"/>
      <c r="F47" s="11"/>
      <c r="G47" s="11"/>
      <c r="H47" s="11"/>
      <c r="I47" s="11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</row>
    <row r="48" spans="1:69" s="14" customFormat="1" ht="26.25" customHeight="1" x14ac:dyDescent="0.25">
      <c r="A48" s="127" t="s">
        <v>107</v>
      </c>
      <c r="B48" s="114" t="s">
        <v>153</v>
      </c>
      <c r="C48" s="98" t="s">
        <v>7</v>
      </c>
      <c r="D48" s="11">
        <f t="shared" si="7"/>
        <v>67123.899999999994</v>
      </c>
      <c r="E48" s="11">
        <f t="shared" ref="E48:I48" si="20">E49+E50+E51+E52</f>
        <v>0</v>
      </c>
      <c r="F48" s="11">
        <f t="shared" si="20"/>
        <v>0</v>
      </c>
      <c r="G48" s="11">
        <f t="shared" si="20"/>
        <v>0</v>
      </c>
      <c r="H48" s="11">
        <f t="shared" si="20"/>
        <v>5000</v>
      </c>
      <c r="I48" s="11">
        <f t="shared" si="20"/>
        <v>62123.9</v>
      </c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</row>
    <row r="49" spans="1:69" s="14" customFormat="1" ht="35.25" customHeight="1" x14ac:dyDescent="0.25">
      <c r="A49" s="128"/>
      <c r="B49" s="115"/>
      <c r="C49" s="98" t="s">
        <v>15</v>
      </c>
      <c r="D49" s="11">
        <f t="shared" si="7"/>
        <v>0</v>
      </c>
      <c r="E49" s="11"/>
      <c r="F49" s="11"/>
      <c r="G49" s="11"/>
      <c r="H49" s="11"/>
      <c r="I49" s="11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</row>
    <row r="50" spans="1:69" s="14" customFormat="1" ht="25.5" customHeight="1" x14ac:dyDescent="0.25">
      <c r="A50" s="128"/>
      <c r="B50" s="115"/>
      <c r="C50" s="98" t="s">
        <v>9</v>
      </c>
      <c r="D50" s="11">
        <f t="shared" si="7"/>
        <v>50074.43</v>
      </c>
      <c r="E50" s="11"/>
      <c r="F50" s="11"/>
      <c r="G50" s="11"/>
      <c r="H50" s="11">
        <v>3730</v>
      </c>
      <c r="I50" s="11">
        <v>46344.43</v>
      </c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</row>
    <row r="51" spans="1:69" s="14" customFormat="1" ht="37.5" customHeight="1" x14ac:dyDescent="0.25">
      <c r="A51" s="128"/>
      <c r="B51" s="115"/>
      <c r="C51" s="98" t="s">
        <v>10</v>
      </c>
      <c r="D51" s="11">
        <f t="shared" si="7"/>
        <v>17049.47</v>
      </c>
      <c r="E51" s="11"/>
      <c r="F51" s="11"/>
      <c r="G51" s="11"/>
      <c r="H51" s="11">
        <v>1270</v>
      </c>
      <c r="I51" s="11">
        <v>15779.47</v>
      </c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</row>
    <row r="52" spans="1:69" s="14" customFormat="1" ht="30" x14ac:dyDescent="0.25">
      <c r="A52" s="129"/>
      <c r="B52" s="116"/>
      <c r="C52" s="98" t="s">
        <v>11</v>
      </c>
      <c r="D52" s="11">
        <f t="shared" si="7"/>
        <v>0</v>
      </c>
      <c r="E52" s="11"/>
      <c r="F52" s="11"/>
      <c r="G52" s="11"/>
      <c r="H52" s="11"/>
      <c r="I52" s="11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</row>
    <row r="53" spans="1:69" s="14" customFormat="1" ht="24.75" customHeight="1" x14ac:dyDescent="0.25">
      <c r="A53" s="105" t="s">
        <v>108</v>
      </c>
      <c r="B53" s="108" t="s">
        <v>27</v>
      </c>
      <c r="C53" s="98" t="s">
        <v>7</v>
      </c>
      <c r="D53" s="11">
        <f t="shared" si="7"/>
        <v>119779.8</v>
      </c>
      <c r="E53" s="11">
        <f t="shared" ref="E53" si="21">E54+E55+E56+E57</f>
        <v>0</v>
      </c>
      <c r="F53" s="11">
        <f>F54+F55+F56+F57</f>
        <v>0</v>
      </c>
      <c r="G53" s="11">
        <f>G54+G55+G56+G57</f>
        <v>0</v>
      </c>
      <c r="H53" s="11">
        <f>H54+H55+H56+H57</f>
        <v>15000</v>
      </c>
      <c r="I53" s="11">
        <f>I54+I55+I56+I57</f>
        <v>104779.8</v>
      </c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</row>
    <row r="54" spans="1:69" s="14" customFormat="1" ht="27" customHeight="1" x14ac:dyDescent="0.25">
      <c r="A54" s="106"/>
      <c r="B54" s="109"/>
      <c r="C54" s="98" t="s">
        <v>15</v>
      </c>
      <c r="D54" s="11">
        <f t="shared" si="7"/>
        <v>73345.899999999994</v>
      </c>
      <c r="E54" s="11"/>
      <c r="F54" s="11"/>
      <c r="G54" s="11"/>
      <c r="H54" s="11"/>
      <c r="I54" s="11">
        <v>73345.899999999994</v>
      </c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</row>
    <row r="55" spans="1:69" s="14" customFormat="1" ht="29.25" customHeight="1" x14ac:dyDescent="0.25">
      <c r="A55" s="106"/>
      <c r="B55" s="109"/>
      <c r="C55" s="98" t="s">
        <v>9</v>
      </c>
      <c r="D55" s="11">
        <f t="shared" si="7"/>
        <v>34639.69</v>
      </c>
      <c r="E55" s="11"/>
      <c r="F55" s="11"/>
      <c r="G55" s="11"/>
      <c r="H55" s="11">
        <v>11190</v>
      </c>
      <c r="I55" s="11">
        <v>23449.69</v>
      </c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</row>
    <row r="56" spans="1:69" s="14" customFormat="1" ht="30" x14ac:dyDescent="0.25">
      <c r="A56" s="106"/>
      <c r="B56" s="109"/>
      <c r="C56" s="98" t="s">
        <v>10</v>
      </c>
      <c r="D56" s="11">
        <f t="shared" si="7"/>
        <v>11794.21</v>
      </c>
      <c r="E56" s="11"/>
      <c r="F56" s="11"/>
      <c r="G56" s="11"/>
      <c r="H56" s="11">
        <v>3810</v>
      </c>
      <c r="I56" s="11">
        <v>7984.21</v>
      </c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</row>
    <row r="57" spans="1:69" s="14" customFormat="1" ht="30" x14ac:dyDescent="0.25">
      <c r="A57" s="107"/>
      <c r="B57" s="110"/>
      <c r="C57" s="98" t="s">
        <v>11</v>
      </c>
      <c r="D57" s="11">
        <f t="shared" si="7"/>
        <v>0</v>
      </c>
      <c r="E57" s="11"/>
      <c r="F57" s="11"/>
      <c r="G57" s="11"/>
      <c r="H57" s="11"/>
      <c r="I57" s="11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</row>
    <row r="58" spans="1:69" s="14" customFormat="1" ht="34.5" customHeight="1" x14ac:dyDescent="0.25">
      <c r="A58" s="105" t="s">
        <v>109</v>
      </c>
      <c r="B58" s="105" t="s">
        <v>133</v>
      </c>
      <c r="C58" s="98" t="s">
        <v>7</v>
      </c>
      <c r="D58" s="11">
        <f t="shared" si="7"/>
        <v>292617</v>
      </c>
      <c r="E58" s="11">
        <f t="shared" ref="E58:I58" si="22">E59+E60+E61+E62</f>
        <v>0</v>
      </c>
      <c r="F58" s="11">
        <f t="shared" si="22"/>
        <v>0</v>
      </c>
      <c r="G58" s="11">
        <f t="shared" si="22"/>
        <v>0</v>
      </c>
      <c r="H58" s="11">
        <f t="shared" si="22"/>
        <v>110000</v>
      </c>
      <c r="I58" s="11">
        <f t="shared" si="22"/>
        <v>182617</v>
      </c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</row>
    <row r="59" spans="1:69" s="14" customFormat="1" ht="26.25" customHeight="1" x14ac:dyDescent="0.25">
      <c r="A59" s="106"/>
      <c r="B59" s="106"/>
      <c r="C59" s="98" t="s">
        <v>15</v>
      </c>
      <c r="D59" s="11">
        <f t="shared" si="7"/>
        <v>0</v>
      </c>
      <c r="E59" s="98"/>
      <c r="F59" s="11"/>
      <c r="G59" s="11"/>
      <c r="H59" s="11"/>
      <c r="I59" s="11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</row>
    <row r="60" spans="1:69" s="14" customFormat="1" ht="35.25" customHeight="1" x14ac:dyDescent="0.25">
      <c r="A60" s="106"/>
      <c r="B60" s="106"/>
      <c r="C60" s="98" t="s">
        <v>9</v>
      </c>
      <c r="D60" s="11">
        <f t="shared" si="7"/>
        <v>218292.28</v>
      </c>
      <c r="E60" s="98"/>
      <c r="F60" s="11"/>
      <c r="G60" s="11"/>
      <c r="H60" s="11">
        <v>82060</v>
      </c>
      <c r="I60" s="11">
        <v>136232.28</v>
      </c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</row>
    <row r="61" spans="1:69" s="14" customFormat="1" ht="45.75" customHeight="1" x14ac:dyDescent="0.25">
      <c r="A61" s="106"/>
      <c r="B61" s="106"/>
      <c r="C61" s="98" t="s">
        <v>10</v>
      </c>
      <c r="D61" s="11">
        <f t="shared" si="7"/>
        <v>74324.72</v>
      </c>
      <c r="E61" s="53"/>
      <c r="F61" s="11"/>
      <c r="G61" s="11"/>
      <c r="H61" s="11">
        <v>27940</v>
      </c>
      <c r="I61" s="11">
        <v>46384.72</v>
      </c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</row>
    <row r="62" spans="1:69" s="14" customFormat="1" ht="30" x14ac:dyDescent="0.25">
      <c r="A62" s="107"/>
      <c r="B62" s="107"/>
      <c r="C62" s="98" t="s">
        <v>11</v>
      </c>
      <c r="D62" s="11">
        <f t="shared" si="7"/>
        <v>0</v>
      </c>
      <c r="E62" s="98"/>
      <c r="F62" s="11"/>
      <c r="G62" s="11"/>
      <c r="H62" s="11"/>
      <c r="I62" s="11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</row>
    <row r="63" spans="1:69" s="14" customFormat="1" ht="29.25" customHeight="1" x14ac:dyDescent="0.25">
      <c r="A63" s="105" t="s">
        <v>110</v>
      </c>
      <c r="B63" s="108" t="s">
        <v>132</v>
      </c>
      <c r="C63" s="98" t="s">
        <v>7</v>
      </c>
      <c r="D63" s="11">
        <f t="shared" si="7"/>
        <v>483413.43</v>
      </c>
      <c r="E63" s="11">
        <f t="shared" ref="E63:I63" si="23">E64+E65+E66+E67</f>
        <v>483413.43</v>
      </c>
      <c r="F63" s="11">
        <f t="shared" si="23"/>
        <v>0</v>
      </c>
      <c r="G63" s="11">
        <f t="shared" si="23"/>
        <v>0</v>
      </c>
      <c r="H63" s="11">
        <f t="shared" si="23"/>
        <v>0</v>
      </c>
      <c r="I63" s="11">
        <f t="shared" si="23"/>
        <v>0</v>
      </c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4"/>
      <c r="BO63" s="20"/>
      <c r="BP63" s="20"/>
      <c r="BQ63" s="20"/>
    </row>
    <row r="64" spans="1:69" s="14" customFormat="1" ht="22.5" customHeight="1" x14ac:dyDescent="0.25">
      <c r="A64" s="106"/>
      <c r="B64" s="109"/>
      <c r="C64" s="98" t="s">
        <v>15</v>
      </c>
      <c r="D64" s="11">
        <f t="shared" si="7"/>
        <v>0</v>
      </c>
      <c r="E64" s="11"/>
      <c r="F64" s="11"/>
      <c r="G64" s="11"/>
      <c r="H64" s="11"/>
      <c r="I64" s="11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</row>
    <row r="65" spans="1:69" s="14" customFormat="1" ht="25.5" customHeight="1" x14ac:dyDescent="0.25">
      <c r="A65" s="106"/>
      <c r="B65" s="109"/>
      <c r="C65" s="98" t="s">
        <v>9</v>
      </c>
      <c r="D65" s="11">
        <f t="shared" si="7"/>
        <v>361593.2</v>
      </c>
      <c r="E65" s="47">
        <v>361593.2</v>
      </c>
      <c r="F65" s="11"/>
      <c r="G65" s="11"/>
      <c r="H65" s="11"/>
      <c r="I65" s="11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</row>
    <row r="66" spans="1:69" s="14" customFormat="1" ht="42" customHeight="1" x14ac:dyDescent="0.25">
      <c r="A66" s="106"/>
      <c r="B66" s="109"/>
      <c r="C66" s="98" t="s">
        <v>10</v>
      </c>
      <c r="D66" s="11">
        <f t="shared" si="7"/>
        <v>121820.23</v>
      </c>
      <c r="E66" s="47">
        <v>121820.23</v>
      </c>
      <c r="F66" s="11"/>
      <c r="G66" s="11"/>
      <c r="H66" s="11"/>
      <c r="I66" s="11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</row>
    <row r="67" spans="1:69" s="14" customFormat="1" ht="30" x14ac:dyDescent="0.25">
      <c r="A67" s="107"/>
      <c r="B67" s="110"/>
      <c r="C67" s="98" t="s">
        <v>11</v>
      </c>
      <c r="D67" s="11">
        <f t="shared" si="7"/>
        <v>0</v>
      </c>
      <c r="E67" s="11"/>
      <c r="F67" s="11"/>
      <c r="G67" s="11"/>
      <c r="H67" s="11"/>
      <c r="I67" s="11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</row>
    <row r="68" spans="1:69" s="14" customFormat="1" ht="22.5" customHeight="1" x14ac:dyDescent="0.25">
      <c r="A68" s="105" t="s">
        <v>111</v>
      </c>
      <c r="B68" s="105" t="s">
        <v>32</v>
      </c>
      <c r="C68" s="98" t="s">
        <v>7</v>
      </c>
      <c r="D68" s="11">
        <f t="shared" si="7"/>
        <v>108500</v>
      </c>
      <c r="E68" s="11">
        <f t="shared" ref="E68:I68" si="24">E69+E70+E71+E72</f>
        <v>0</v>
      </c>
      <c r="F68" s="11">
        <f t="shared" si="24"/>
        <v>0</v>
      </c>
      <c r="G68" s="11">
        <f t="shared" si="24"/>
        <v>0</v>
      </c>
      <c r="H68" s="11">
        <f t="shared" si="24"/>
        <v>5000</v>
      </c>
      <c r="I68" s="11">
        <f t="shared" si="24"/>
        <v>103500</v>
      </c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</row>
    <row r="69" spans="1:69" s="14" customFormat="1" ht="31.5" customHeight="1" x14ac:dyDescent="0.25">
      <c r="A69" s="106"/>
      <c r="B69" s="106"/>
      <c r="C69" s="98" t="s">
        <v>15</v>
      </c>
      <c r="D69" s="11">
        <f t="shared" si="7"/>
        <v>0</v>
      </c>
      <c r="E69" s="11"/>
      <c r="F69" s="11"/>
      <c r="G69" s="11"/>
      <c r="H69" s="11"/>
      <c r="I69" s="11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</row>
    <row r="70" spans="1:69" s="14" customFormat="1" ht="25.5" customHeight="1" x14ac:dyDescent="0.25">
      <c r="A70" s="106"/>
      <c r="B70" s="106"/>
      <c r="C70" s="98" t="s">
        <v>9</v>
      </c>
      <c r="D70" s="11">
        <f t="shared" si="7"/>
        <v>80941</v>
      </c>
      <c r="E70" s="11"/>
      <c r="F70" s="11"/>
      <c r="G70" s="11"/>
      <c r="H70" s="11">
        <v>3730</v>
      </c>
      <c r="I70" s="11">
        <v>77211</v>
      </c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</row>
    <row r="71" spans="1:69" s="14" customFormat="1" ht="41.25" customHeight="1" x14ac:dyDescent="0.25">
      <c r="A71" s="106"/>
      <c r="B71" s="106"/>
      <c r="C71" s="98" t="s">
        <v>10</v>
      </c>
      <c r="D71" s="11">
        <f t="shared" si="7"/>
        <v>27559</v>
      </c>
      <c r="E71" s="11"/>
      <c r="F71" s="11"/>
      <c r="G71" s="11"/>
      <c r="H71" s="11">
        <v>1270</v>
      </c>
      <c r="I71" s="11">
        <v>26289</v>
      </c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</row>
    <row r="72" spans="1:69" s="14" customFormat="1" ht="30" x14ac:dyDescent="0.25">
      <c r="A72" s="107"/>
      <c r="B72" s="107"/>
      <c r="C72" s="98" t="s">
        <v>11</v>
      </c>
      <c r="D72" s="11">
        <f t="shared" si="7"/>
        <v>0</v>
      </c>
      <c r="E72" s="11"/>
      <c r="F72" s="11"/>
      <c r="G72" s="11"/>
      <c r="H72" s="11"/>
      <c r="I72" s="11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</row>
    <row r="73" spans="1:69" s="14" customFormat="1" ht="23.25" customHeight="1" x14ac:dyDescent="0.25">
      <c r="A73" s="105" t="s">
        <v>21</v>
      </c>
      <c r="B73" s="149" t="s">
        <v>89</v>
      </c>
      <c r="C73" s="98" t="s">
        <v>7</v>
      </c>
      <c r="D73" s="11">
        <f t="shared" si="7"/>
        <v>86111.05</v>
      </c>
      <c r="E73" s="11">
        <f t="shared" ref="E73:I73" si="25">E74+E75+E76+E77</f>
        <v>0</v>
      </c>
      <c r="F73" s="11">
        <f t="shared" si="25"/>
        <v>0</v>
      </c>
      <c r="G73" s="11">
        <f t="shared" si="25"/>
        <v>0</v>
      </c>
      <c r="H73" s="11">
        <f t="shared" si="25"/>
        <v>3753.75</v>
      </c>
      <c r="I73" s="11">
        <f t="shared" si="25"/>
        <v>82357.3</v>
      </c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</row>
    <row r="74" spans="1:69" s="14" customFormat="1" ht="27.75" customHeight="1" x14ac:dyDescent="0.25">
      <c r="A74" s="106"/>
      <c r="B74" s="149"/>
      <c r="C74" s="98" t="s">
        <v>15</v>
      </c>
      <c r="D74" s="11">
        <f t="shared" si="7"/>
        <v>0</v>
      </c>
      <c r="E74" s="11"/>
      <c r="F74" s="11"/>
      <c r="G74" s="11"/>
      <c r="H74" s="11"/>
      <c r="I74" s="11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</row>
    <row r="75" spans="1:69" s="14" customFormat="1" ht="36.75" customHeight="1" x14ac:dyDescent="0.25">
      <c r="A75" s="106"/>
      <c r="B75" s="149"/>
      <c r="C75" s="98" t="s">
        <v>9</v>
      </c>
      <c r="D75" s="11">
        <f t="shared" si="7"/>
        <v>63321.42</v>
      </c>
      <c r="E75" s="11"/>
      <c r="F75" s="11"/>
      <c r="G75" s="11"/>
      <c r="H75" s="11">
        <v>2706.45</v>
      </c>
      <c r="I75" s="11">
        <v>60614.97</v>
      </c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</row>
    <row r="76" spans="1:69" s="14" customFormat="1" ht="42" customHeight="1" x14ac:dyDescent="0.25">
      <c r="A76" s="106"/>
      <c r="B76" s="149"/>
      <c r="C76" s="98" t="s">
        <v>10</v>
      </c>
      <c r="D76" s="11">
        <f t="shared" si="7"/>
        <v>22789.63</v>
      </c>
      <c r="E76" s="11"/>
      <c r="F76" s="11"/>
      <c r="G76" s="11"/>
      <c r="H76" s="11">
        <v>1047.3</v>
      </c>
      <c r="I76" s="11">
        <v>21742.33</v>
      </c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</row>
    <row r="77" spans="1:69" s="14" customFormat="1" ht="30" x14ac:dyDescent="0.25">
      <c r="A77" s="107"/>
      <c r="B77" s="149"/>
      <c r="C77" s="98" t="s">
        <v>11</v>
      </c>
      <c r="D77" s="11">
        <f t="shared" si="7"/>
        <v>0</v>
      </c>
      <c r="E77" s="11"/>
      <c r="F77" s="11"/>
      <c r="G77" s="11"/>
      <c r="H77" s="11"/>
      <c r="I77" s="11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</row>
    <row r="78" spans="1:69" s="14" customFormat="1" ht="23.25" customHeight="1" x14ac:dyDescent="0.25">
      <c r="A78" s="127" t="s">
        <v>23</v>
      </c>
      <c r="B78" s="131" t="s">
        <v>90</v>
      </c>
      <c r="C78" s="98" t="s">
        <v>7</v>
      </c>
      <c r="D78" s="11">
        <f t="shared" si="7"/>
        <v>90211.7</v>
      </c>
      <c r="E78" s="11">
        <f t="shared" ref="E78:I78" si="26">E79+E80+E81+E82</f>
        <v>0</v>
      </c>
      <c r="F78" s="11">
        <f t="shared" si="26"/>
        <v>0</v>
      </c>
      <c r="G78" s="11">
        <f t="shared" si="26"/>
        <v>0</v>
      </c>
      <c r="H78" s="11">
        <f t="shared" si="26"/>
        <v>3932.5</v>
      </c>
      <c r="I78" s="11">
        <f t="shared" si="26"/>
        <v>86279.2</v>
      </c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</row>
    <row r="79" spans="1:69" s="14" customFormat="1" ht="32.25" customHeight="1" x14ac:dyDescent="0.25">
      <c r="A79" s="128"/>
      <c r="B79" s="131"/>
      <c r="C79" s="98" t="s">
        <v>15</v>
      </c>
      <c r="D79" s="11">
        <f t="shared" si="7"/>
        <v>0</v>
      </c>
      <c r="E79" s="11"/>
      <c r="F79" s="11"/>
      <c r="G79" s="11"/>
      <c r="H79" s="11"/>
      <c r="I79" s="11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</row>
    <row r="80" spans="1:69" s="14" customFormat="1" ht="26.25" customHeight="1" x14ac:dyDescent="0.25">
      <c r="A80" s="128"/>
      <c r="B80" s="131"/>
      <c r="C80" s="98" t="s">
        <v>9</v>
      </c>
      <c r="D80" s="11">
        <f t="shared" si="7"/>
        <v>68666.33</v>
      </c>
      <c r="E80" s="11"/>
      <c r="F80" s="11"/>
      <c r="G80" s="11"/>
      <c r="H80" s="11">
        <v>2835.33</v>
      </c>
      <c r="I80" s="11">
        <v>65831</v>
      </c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</row>
    <row r="81" spans="1:69" s="14" customFormat="1" ht="44.25" customHeight="1" x14ac:dyDescent="0.25">
      <c r="A81" s="128"/>
      <c r="B81" s="131"/>
      <c r="C81" s="98" t="s">
        <v>10</v>
      </c>
      <c r="D81" s="11">
        <f t="shared" si="7"/>
        <v>21545.37</v>
      </c>
      <c r="E81" s="11"/>
      <c r="F81" s="11"/>
      <c r="G81" s="11"/>
      <c r="H81" s="11">
        <v>1097.17</v>
      </c>
      <c r="I81" s="11">
        <v>20448.2</v>
      </c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</row>
    <row r="82" spans="1:69" s="14" customFormat="1" ht="30" x14ac:dyDescent="0.25">
      <c r="A82" s="129"/>
      <c r="B82" s="131"/>
      <c r="C82" s="98" t="s">
        <v>11</v>
      </c>
      <c r="D82" s="11">
        <f t="shared" ref="D82:D197" si="27">SUM(E82:I82)</f>
        <v>0</v>
      </c>
      <c r="E82" s="11"/>
      <c r="F82" s="11"/>
      <c r="G82" s="11"/>
      <c r="H82" s="11"/>
      <c r="I82" s="11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</row>
    <row r="83" spans="1:69" s="14" customFormat="1" ht="29.25" customHeight="1" x14ac:dyDescent="0.25">
      <c r="A83" s="127" t="s">
        <v>25</v>
      </c>
      <c r="B83" s="131" t="s">
        <v>91</v>
      </c>
      <c r="C83" s="98" t="s">
        <v>7</v>
      </c>
      <c r="D83" s="11">
        <f t="shared" si="27"/>
        <v>123015.9</v>
      </c>
      <c r="E83" s="11">
        <f t="shared" ref="E83:I83" si="28">E84+E85+E86+E87</f>
        <v>0</v>
      </c>
      <c r="F83" s="11">
        <f t="shared" si="28"/>
        <v>0</v>
      </c>
      <c r="G83" s="11">
        <f t="shared" si="28"/>
        <v>0</v>
      </c>
      <c r="H83" s="11">
        <f t="shared" si="28"/>
        <v>5362.5</v>
      </c>
      <c r="I83" s="11">
        <f t="shared" si="28"/>
        <v>117653.4</v>
      </c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</row>
    <row r="84" spans="1:69" s="14" customFormat="1" ht="30" customHeight="1" x14ac:dyDescent="0.25">
      <c r="A84" s="128"/>
      <c r="B84" s="131"/>
      <c r="C84" s="98" t="s">
        <v>15</v>
      </c>
      <c r="D84" s="11">
        <f t="shared" si="27"/>
        <v>0</v>
      </c>
      <c r="E84" s="11"/>
      <c r="F84" s="11"/>
      <c r="G84" s="11"/>
      <c r="H84" s="11"/>
      <c r="I84" s="11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</row>
    <row r="85" spans="1:69" s="14" customFormat="1" ht="32.25" customHeight="1" x14ac:dyDescent="0.25">
      <c r="A85" s="128"/>
      <c r="B85" s="131"/>
      <c r="C85" s="98" t="s">
        <v>9</v>
      </c>
      <c r="D85" s="11">
        <f t="shared" si="27"/>
        <v>90459.26</v>
      </c>
      <c r="E85" s="11"/>
      <c r="F85" s="11"/>
      <c r="G85" s="11"/>
      <c r="H85" s="11">
        <v>3866.36</v>
      </c>
      <c r="I85" s="11">
        <v>86592.9</v>
      </c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</row>
    <row r="86" spans="1:69" s="14" customFormat="1" ht="45" customHeight="1" x14ac:dyDescent="0.25">
      <c r="A86" s="128"/>
      <c r="B86" s="131"/>
      <c r="C86" s="98" t="s">
        <v>10</v>
      </c>
      <c r="D86" s="11">
        <f t="shared" si="27"/>
        <v>32556.639999999999</v>
      </c>
      <c r="E86" s="11"/>
      <c r="F86" s="11"/>
      <c r="G86" s="11"/>
      <c r="H86" s="11">
        <v>1496.14</v>
      </c>
      <c r="I86" s="11">
        <v>31060.5</v>
      </c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</row>
    <row r="87" spans="1:69" s="14" customFormat="1" ht="30" x14ac:dyDescent="0.25">
      <c r="A87" s="129"/>
      <c r="B87" s="131"/>
      <c r="C87" s="98" t="s">
        <v>11</v>
      </c>
      <c r="D87" s="11">
        <f t="shared" si="27"/>
        <v>0</v>
      </c>
      <c r="E87" s="11"/>
      <c r="F87" s="11"/>
      <c r="G87" s="11"/>
      <c r="H87" s="11"/>
      <c r="I87" s="11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</row>
    <row r="88" spans="1:69" s="14" customFormat="1" ht="26.25" customHeight="1" x14ac:dyDescent="0.25">
      <c r="A88" s="105" t="s">
        <v>26</v>
      </c>
      <c r="B88" s="149" t="s">
        <v>91</v>
      </c>
      <c r="C88" s="98" t="s">
        <v>7</v>
      </c>
      <c r="D88" s="11">
        <f t="shared" si="27"/>
        <v>123015.9</v>
      </c>
      <c r="E88" s="11">
        <f t="shared" ref="E88:I88" si="29">E89+E90+E91+E92</f>
        <v>0</v>
      </c>
      <c r="F88" s="11">
        <f t="shared" si="29"/>
        <v>0</v>
      </c>
      <c r="G88" s="11">
        <f t="shared" si="29"/>
        <v>0</v>
      </c>
      <c r="H88" s="11">
        <f t="shared" si="29"/>
        <v>5362.5</v>
      </c>
      <c r="I88" s="11">
        <f t="shared" si="29"/>
        <v>117653.4</v>
      </c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</row>
    <row r="89" spans="1:69" s="14" customFormat="1" ht="34.5" customHeight="1" x14ac:dyDescent="0.25">
      <c r="A89" s="106"/>
      <c r="B89" s="149"/>
      <c r="C89" s="98" t="s">
        <v>15</v>
      </c>
      <c r="D89" s="11">
        <f t="shared" si="27"/>
        <v>0</v>
      </c>
      <c r="E89" s="11"/>
      <c r="F89" s="11"/>
      <c r="G89" s="11"/>
      <c r="H89" s="11"/>
      <c r="I89" s="11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</row>
    <row r="90" spans="1:69" s="14" customFormat="1" ht="29.25" customHeight="1" x14ac:dyDescent="0.25">
      <c r="A90" s="106"/>
      <c r="B90" s="149"/>
      <c r="C90" s="98" t="s">
        <v>9</v>
      </c>
      <c r="D90" s="11">
        <f t="shared" si="27"/>
        <v>90459.26</v>
      </c>
      <c r="E90" s="11"/>
      <c r="F90" s="11"/>
      <c r="G90" s="11"/>
      <c r="H90" s="11">
        <v>3866.36</v>
      </c>
      <c r="I90" s="11">
        <v>86592.9</v>
      </c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</row>
    <row r="91" spans="1:69" s="14" customFormat="1" ht="45.75" customHeight="1" x14ac:dyDescent="0.25">
      <c r="A91" s="106"/>
      <c r="B91" s="149"/>
      <c r="C91" s="98" t="s">
        <v>10</v>
      </c>
      <c r="D91" s="11">
        <f t="shared" si="27"/>
        <v>32556.639999999999</v>
      </c>
      <c r="E91" s="11"/>
      <c r="F91" s="11"/>
      <c r="G91" s="11"/>
      <c r="H91" s="11">
        <v>1496.14</v>
      </c>
      <c r="I91" s="11">
        <v>31060.5</v>
      </c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</row>
    <row r="92" spans="1:69" s="14" customFormat="1" ht="30" x14ac:dyDescent="0.25">
      <c r="A92" s="107"/>
      <c r="B92" s="149"/>
      <c r="C92" s="98" t="s">
        <v>11</v>
      </c>
      <c r="D92" s="11">
        <f t="shared" si="27"/>
        <v>0</v>
      </c>
      <c r="E92" s="11"/>
      <c r="F92" s="11"/>
      <c r="G92" s="11"/>
      <c r="H92" s="11"/>
      <c r="I92" s="11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</row>
    <row r="93" spans="1:69" s="14" customFormat="1" x14ac:dyDescent="0.25">
      <c r="A93" s="105" t="s">
        <v>28</v>
      </c>
      <c r="B93" s="149" t="s">
        <v>91</v>
      </c>
      <c r="C93" s="98" t="s">
        <v>7</v>
      </c>
      <c r="D93" s="11">
        <f t="shared" si="27"/>
        <v>123015.9</v>
      </c>
      <c r="E93" s="11">
        <f t="shared" ref="E93:I93" si="30">E94+E95+E96+E97</f>
        <v>0</v>
      </c>
      <c r="F93" s="11">
        <f t="shared" si="30"/>
        <v>0</v>
      </c>
      <c r="G93" s="11">
        <f t="shared" si="30"/>
        <v>0</v>
      </c>
      <c r="H93" s="11">
        <f t="shared" si="30"/>
        <v>5362.5</v>
      </c>
      <c r="I93" s="11">
        <f t="shared" si="30"/>
        <v>117653.4</v>
      </c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</row>
    <row r="94" spans="1:69" s="14" customFormat="1" ht="22.5" customHeight="1" x14ac:dyDescent="0.25">
      <c r="A94" s="106"/>
      <c r="B94" s="149"/>
      <c r="C94" s="98" t="s">
        <v>15</v>
      </c>
      <c r="D94" s="11">
        <f t="shared" si="27"/>
        <v>0</v>
      </c>
      <c r="E94" s="11"/>
      <c r="F94" s="11"/>
      <c r="G94" s="11"/>
      <c r="H94" s="11"/>
      <c r="I94" s="11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</row>
    <row r="95" spans="1:69" s="14" customFormat="1" ht="36.75" customHeight="1" x14ac:dyDescent="0.25">
      <c r="A95" s="106"/>
      <c r="B95" s="149"/>
      <c r="C95" s="98" t="s">
        <v>9</v>
      </c>
      <c r="D95" s="11">
        <f t="shared" si="27"/>
        <v>90459.26</v>
      </c>
      <c r="E95" s="11"/>
      <c r="F95" s="11"/>
      <c r="G95" s="11"/>
      <c r="H95" s="11">
        <v>3866.36</v>
      </c>
      <c r="I95" s="11">
        <v>86592.9</v>
      </c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</row>
    <row r="96" spans="1:69" s="14" customFormat="1" ht="42" customHeight="1" x14ac:dyDescent="0.25">
      <c r="A96" s="106"/>
      <c r="B96" s="149"/>
      <c r="C96" s="98" t="s">
        <v>10</v>
      </c>
      <c r="D96" s="11">
        <f t="shared" si="27"/>
        <v>32556.639999999999</v>
      </c>
      <c r="E96" s="11"/>
      <c r="F96" s="11"/>
      <c r="G96" s="11"/>
      <c r="H96" s="11">
        <v>1496.14</v>
      </c>
      <c r="I96" s="11">
        <v>31060.5</v>
      </c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</row>
    <row r="97" spans="1:69" s="14" customFormat="1" ht="30" x14ac:dyDescent="0.25">
      <c r="A97" s="107"/>
      <c r="B97" s="149"/>
      <c r="C97" s="98" t="s">
        <v>11</v>
      </c>
      <c r="D97" s="11">
        <f t="shared" si="27"/>
        <v>0</v>
      </c>
      <c r="E97" s="11"/>
      <c r="F97" s="11"/>
      <c r="G97" s="11"/>
      <c r="H97" s="11"/>
      <c r="I97" s="11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</row>
    <row r="98" spans="1:69" s="14" customFormat="1" ht="25.5" customHeight="1" x14ac:dyDescent="0.25">
      <c r="A98" s="105" t="s">
        <v>29</v>
      </c>
      <c r="B98" s="149" t="s">
        <v>98</v>
      </c>
      <c r="C98" s="98" t="s">
        <v>7</v>
      </c>
      <c r="D98" s="11">
        <f t="shared" si="27"/>
        <v>103650.1</v>
      </c>
      <c r="E98" s="11">
        <f t="shared" ref="E98:I98" si="31">E99+E100+E101+E102</f>
        <v>0</v>
      </c>
      <c r="F98" s="11">
        <f t="shared" si="31"/>
        <v>0</v>
      </c>
      <c r="G98" s="11">
        <f t="shared" si="31"/>
        <v>0</v>
      </c>
      <c r="H98" s="11">
        <f t="shared" si="31"/>
        <v>5605.6</v>
      </c>
      <c r="I98" s="11">
        <f t="shared" si="31"/>
        <v>98044.5</v>
      </c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</row>
    <row r="99" spans="1:69" s="14" customFormat="1" ht="26.25" customHeight="1" x14ac:dyDescent="0.25">
      <c r="A99" s="106"/>
      <c r="B99" s="149"/>
      <c r="C99" s="98" t="s">
        <v>15</v>
      </c>
      <c r="D99" s="11">
        <f t="shared" si="27"/>
        <v>0</v>
      </c>
      <c r="E99" s="11"/>
      <c r="F99" s="11"/>
      <c r="G99" s="11"/>
      <c r="H99" s="11"/>
      <c r="I99" s="11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</row>
    <row r="100" spans="1:69" s="14" customFormat="1" ht="22.5" customHeight="1" x14ac:dyDescent="0.25">
      <c r="A100" s="106"/>
      <c r="B100" s="149"/>
      <c r="C100" s="98" t="s">
        <v>9</v>
      </c>
      <c r="D100" s="11">
        <f t="shared" si="27"/>
        <v>76202.39</v>
      </c>
      <c r="E100" s="11"/>
      <c r="F100" s="11"/>
      <c r="G100" s="11"/>
      <c r="H100" s="11">
        <v>4041.64</v>
      </c>
      <c r="I100" s="11">
        <v>72160.75</v>
      </c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</row>
    <row r="101" spans="1:69" s="14" customFormat="1" ht="30" x14ac:dyDescent="0.25">
      <c r="A101" s="106"/>
      <c r="B101" s="149"/>
      <c r="C101" s="98" t="s">
        <v>10</v>
      </c>
      <c r="D101" s="11">
        <f t="shared" si="27"/>
        <v>27447.71</v>
      </c>
      <c r="E101" s="11"/>
      <c r="F101" s="11"/>
      <c r="G101" s="11"/>
      <c r="H101" s="11">
        <v>1563.96</v>
      </c>
      <c r="I101" s="11">
        <v>25883.75</v>
      </c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</row>
    <row r="102" spans="1:69" s="14" customFormat="1" ht="30" x14ac:dyDescent="0.25">
      <c r="A102" s="107"/>
      <c r="B102" s="149"/>
      <c r="C102" s="98" t="s">
        <v>11</v>
      </c>
      <c r="D102" s="11">
        <f t="shared" si="27"/>
        <v>0</v>
      </c>
      <c r="E102" s="11"/>
      <c r="F102" s="11"/>
      <c r="G102" s="11"/>
      <c r="H102" s="11"/>
      <c r="I102" s="11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</row>
    <row r="103" spans="1:69" s="14" customFormat="1" ht="34.5" customHeight="1" x14ac:dyDescent="0.25">
      <c r="A103" s="105" t="s">
        <v>30</v>
      </c>
      <c r="B103" s="149" t="s">
        <v>99</v>
      </c>
      <c r="C103" s="98" t="s">
        <v>7</v>
      </c>
      <c r="D103" s="11">
        <f t="shared" si="27"/>
        <v>123015.9</v>
      </c>
      <c r="E103" s="11">
        <f t="shared" ref="E103:I103" si="32">E104+E105+E106+E107</f>
        <v>0</v>
      </c>
      <c r="F103" s="11">
        <f t="shared" si="32"/>
        <v>0</v>
      </c>
      <c r="G103" s="11">
        <f t="shared" si="32"/>
        <v>0</v>
      </c>
      <c r="H103" s="11">
        <f t="shared" si="32"/>
        <v>5362.5</v>
      </c>
      <c r="I103" s="11">
        <f t="shared" si="32"/>
        <v>117653.4</v>
      </c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</row>
    <row r="104" spans="1:69" s="14" customFormat="1" ht="30" customHeight="1" x14ac:dyDescent="0.25">
      <c r="A104" s="106"/>
      <c r="B104" s="149"/>
      <c r="C104" s="98" t="s">
        <v>15</v>
      </c>
      <c r="D104" s="11">
        <f t="shared" si="27"/>
        <v>0</v>
      </c>
      <c r="E104" s="11"/>
      <c r="F104" s="11"/>
      <c r="G104" s="11"/>
      <c r="H104" s="11"/>
      <c r="I104" s="11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</row>
    <row r="105" spans="1:69" s="14" customFormat="1" ht="30.75" customHeight="1" x14ac:dyDescent="0.25">
      <c r="A105" s="106"/>
      <c r="B105" s="149"/>
      <c r="C105" s="98" t="s">
        <v>9</v>
      </c>
      <c r="D105" s="11">
        <f t="shared" si="27"/>
        <v>90459.26</v>
      </c>
      <c r="E105" s="11"/>
      <c r="F105" s="11"/>
      <c r="G105" s="11"/>
      <c r="H105" s="11">
        <v>3866.36</v>
      </c>
      <c r="I105" s="11">
        <v>86592.9</v>
      </c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</row>
    <row r="106" spans="1:69" s="14" customFormat="1" ht="44.25" customHeight="1" x14ac:dyDescent="0.25">
      <c r="A106" s="106"/>
      <c r="B106" s="149"/>
      <c r="C106" s="98" t="s">
        <v>10</v>
      </c>
      <c r="D106" s="11">
        <f t="shared" si="27"/>
        <v>32556.639999999999</v>
      </c>
      <c r="E106" s="11"/>
      <c r="F106" s="11"/>
      <c r="G106" s="11"/>
      <c r="H106" s="11">
        <v>1496.14</v>
      </c>
      <c r="I106" s="11">
        <v>31060.5</v>
      </c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</row>
    <row r="107" spans="1:69" s="14" customFormat="1" ht="30" x14ac:dyDescent="0.25">
      <c r="A107" s="107"/>
      <c r="B107" s="149"/>
      <c r="C107" s="98" t="s">
        <v>11</v>
      </c>
      <c r="D107" s="11">
        <f t="shared" si="27"/>
        <v>0</v>
      </c>
      <c r="E107" s="11"/>
      <c r="F107" s="11"/>
      <c r="G107" s="11"/>
      <c r="H107" s="11"/>
      <c r="I107" s="11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</row>
    <row r="108" spans="1:69" s="14" customFormat="1" ht="25.5" customHeight="1" x14ac:dyDescent="0.25">
      <c r="A108" s="105" t="s">
        <v>31</v>
      </c>
      <c r="B108" s="105" t="s">
        <v>232</v>
      </c>
      <c r="C108" s="98" t="s">
        <v>7</v>
      </c>
      <c r="D108" s="11">
        <f t="shared" si="27"/>
        <v>183986.17</v>
      </c>
      <c r="E108" s="11">
        <f>E109+E110+E111+E112</f>
        <v>0</v>
      </c>
      <c r="F108" s="11">
        <f>F109+F110+F111+F112</f>
        <v>0</v>
      </c>
      <c r="G108" s="11">
        <f>G109+G110+G111+G112</f>
        <v>0</v>
      </c>
      <c r="H108" s="11">
        <f>H109+H110+H111+H112</f>
        <v>9364.2999999999993</v>
      </c>
      <c r="I108" s="11">
        <f t="shared" ref="I108" si="33">I109+I110+I111+I112</f>
        <v>174621.87</v>
      </c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</row>
    <row r="109" spans="1:69" s="14" customFormat="1" ht="21.75" customHeight="1" x14ac:dyDescent="0.25">
      <c r="A109" s="106"/>
      <c r="B109" s="106"/>
      <c r="C109" s="98" t="s">
        <v>15</v>
      </c>
      <c r="D109" s="11">
        <f t="shared" si="27"/>
        <v>0</v>
      </c>
      <c r="E109" s="11"/>
      <c r="F109" s="11"/>
      <c r="G109" s="11"/>
      <c r="H109" s="11"/>
      <c r="I109" s="11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</row>
    <row r="110" spans="1:69" s="14" customFormat="1" ht="35.25" customHeight="1" x14ac:dyDescent="0.25">
      <c r="A110" s="106"/>
      <c r="B110" s="106"/>
      <c r="C110" s="98" t="s">
        <v>9</v>
      </c>
      <c r="D110" s="11">
        <f t="shared" si="27"/>
        <v>137621.66</v>
      </c>
      <c r="E110" s="45"/>
      <c r="F110" s="45"/>
      <c r="G110" s="45"/>
      <c r="H110" s="46">
        <v>7004.5</v>
      </c>
      <c r="I110" s="46">
        <v>130617.16</v>
      </c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</row>
    <row r="111" spans="1:69" s="14" customFormat="1" ht="48" customHeight="1" x14ac:dyDescent="0.25">
      <c r="A111" s="106"/>
      <c r="B111" s="106"/>
      <c r="C111" s="98" t="s">
        <v>10</v>
      </c>
      <c r="D111" s="11">
        <f t="shared" si="27"/>
        <v>46364.51</v>
      </c>
      <c r="E111" s="45"/>
      <c r="F111" s="45"/>
      <c r="G111" s="45"/>
      <c r="H111" s="46">
        <v>2359.8000000000002</v>
      </c>
      <c r="I111" s="46">
        <v>44004.71</v>
      </c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</row>
    <row r="112" spans="1:69" s="14" customFormat="1" ht="30" x14ac:dyDescent="0.25">
      <c r="A112" s="107"/>
      <c r="B112" s="107"/>
      <c r="C112" s="98" t="s">
        <v>11</v>
      </c>
      <c r="D112" s="11">
        <f t="shared" si="27"/>
        <v>0</v>
      </c>
      <c r="E112" s="11"/>
      <c r="F112" s="11"/>
      <c r="G112" s="11"/>
      <c r="H112" s="11"/>
      <c r="I112" s="11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</row>
    <row r="113" spans="1:69" s="14" customFormat="1" ht="32.25" customHeight="1" x14ac:dyDescent="0.25">
      <c r="A113" s="105" t="s">
        <v>134</v>
      </c>
      <c r="B113" s="105" t="s">
        <v>158</v>
      </c>
      <c r="C113" s="17" t="s">
        <v>7</v>
      </c>
      <c r="D113" s="11">
        <f t="shared" si="27"/>
        <v>106045.5</v>
      </c>
      <c r="E113" s="11">
        <f t="shared" ref="E113:I113" si="34">E114+E115+E116+E117</f>
        <v>0</v>
      </c>
      <c r="F113" s="11">
        <f t="shared" si="34"/>
        <v>0</v>
      </c>
      <c r="G113" s="11">
        <f t="shared" si="34"/>
        <v>0</v>
      </c>
      <c r="H113" s="11">
        <f t="shared" si="34"/>
        <v>10000</v>
      </c>
      <c r="I113" s="11">
        <f t="shared" si="34"/>
        <v>96045.5</v>
      </c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</row>
    <row r="114" spans="1:69" s="14" customFormat="1" ht="35.25" customHeight="1" x14ac:dyDescent="0.25">
      <c r="A114" s="106"/>
      <c r="B114" s="106"/>
      <c r="C114" s="17" t="s">
        <v>15</v>
      </c>
      <c r="D114" s="11">
        <f t="shared" si="27"/>
        <v>0</v>
      </c>
      <c r="E114" s="11"/>
      <c r="F114" s="11"/>
      <c r="G114" s="11"/>
      <c r="H114" s="11"/>
      <c r="I114" s="11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</row>
    <row r="115" spans="1:69" s="14" customFormat="1" ht="24.75" customHeight="1" x14ac:dyDescent="0.25">
      <c r="A115" s="106"/>
      <c r="B115" s="106"/>
      <c r="C115" s="17" t="s">
        <v>9</v>
      </c>
      <c r="D115" s="11">
        <f t="shared" si="27"/>
        <v>77201.100000000006</v>
      </c>
      <c r="E115" s="54"/>
      <c r="F115" s="11"/>
      <c r="G115" s="11"/>
      <c r="H115" s="46">
        <v>7280</v>
      </c>
      <c r="I115" s="46">
        <v>69921.100000000006</v>
      </c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</row>
    <row r="116" spans="1:69" s="14" customFormat="1" ht="30" x14ac:dyDescent="0.25">
      <c r="A116" s="106"/>
      <c r="B116" s="106"/>
      <c r="C116" s="17" t="s">
        <v>10</v>
      </c>
      <c r="D116" s="11">
        <f t="shared" si="27"/>
        <v>28844.400000000001</v>
      </c>
      <c r="E116" s="55"/>
      <c r="F116" s="11"/>
      <c r="G116" s="11"/>
      <c r="H116" s="46">
        <v>2720</v>
      </c>
      <c r="I116" s="46">
        <v>26124.400000000001</v>
      </c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</row>
    <row r="117" spans="1:69" s="14" customFormat="1" ht="30" x14ac:dyDescent="0.25">
      <c r="A117" s="107"/>
      <c r="B117" s="107"/>
      <c r="C117" s="17" t="s">
        <v>11</v>
      </c>
      <c r="D117" s="11">
        <f t="shared" si="27"/>
        <v>0</v>
      </c>
      <c r="E117" s="11"/>
      <c r="F117" s="11"/>
      <c r="G117" s="11"/>
      <c r="H117" s="11"/>
      <c r="I117" s="11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</row>
    <row r="118" spans="1:69" s="14" customFormat="1" ht="27" customHeight="1" x14ac:dyDescent="0.25">
      <c r="A118" s="127" t="s">
        <v>199</v>
      </c>
      <c r="B118" s="127" t="s">
        <v>192</v>
      </c>
      <c r="C118" s="17" t="s">
        <v>7</v>
      </c>
      <c r="D118" s="11">
        <f t="shared" si="27"/>
        <v>371295</v>
      </c>
      <c r="E118" s="11">
        <f t="shared" ref="E118:I118" si="35">E119+E120+E121+E122</f>
        <v>0</v>
      </c>
      <c r="F118" s="11">
        <f t="shared" si="35"/>
        <v>0</v>
      </c>
      <c r="G118" s="11">
        <f t="shared" si="35"/>
        <v>0</v>
      </c>
      <c r="H118" s="11">
        <f t="shared" si="35"/>
        <v>148518</v>
      </c>
      <c r="I118" s="11">
        <f t="shared" si="35"/>
        <v>222777</v>
      </c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</row>
    <row r="119" spans="1:69" s="14" customFormat="1" ht="24.75" customHeight="1" x14ac:dyDescent="0.25">
      <c r="A119" s="128"/>
      <c r="B119" s="128"/>
      <c r="C119" s="17" t="s">
        <v>15</v>
      </c>
      <c r="D119" s="11">
        <f t="shared" si="27"/>
        <v>0</v>
      </c>
      <c r="E119" s="11"/>
      <c r="F119" s="11"/>
      <c r="G119" s="11"/>
      <c r="H119" s="11"/>
      <c r="I119" s="11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</row>
    <row r="120" spans="1:69" s="14" customFormat="1" ht="25.5" customHeight="1" x14ac:dyDescent="0.25">
      <c r="A120" s="128"/>
      <c r="B120" s="128"/>
      <c r="C120" s="17" t="s">
        <v>9</v>
      </c>
      <c r="D120" s="11">
        <f t="shared" si="27"/>
        <v>277728.65999999997</v>
      </c>
      <c r="E120" s="46"/>
      <c r="F120" s="46"/>
      <c r="G120" s="46"/>
      <c r="H120" s="46">
        <v>111091.46</v>
      </c>
      <c r="I120" s="46">
        <v>166637.20000000001</v>
      </c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</row>
    <row r="121" spans="1:69" s="14" customFormat="1" ht="36" customHeight="1" x14ac:dyDescent="0.25">
      <c r="A121" s="128"/>
      <c r="B121" s="128"/>
      <c r="C121" s="17" t="s">
        <v>10</v>
      </c>
      <c r="D121" s="11">
        <f t="shared" si="27"/>
        <v>93566.34</v>
      </c>
      <c r="E121" s="46"/>
      <c r="F121" s="46"/>
      <c r="G121" s="46"/>
      <c r="H121" s="46">
        <v>37426.54</v>
      </c>
      <c r="I121" s="46">
        <v>56139.8</v>
      </c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</row>
    <row r="122" spans="1:69" s="14" customFormat="1" ht="40.5" customHeight="1" x14ac:dyDescent="0.25">
      <c r="A122" s="129"/>
      <c r="B122" s="129"/>
      <c r="C122" s="17" t="s">
        <v>11</v>
      </c>
      <c r="D122" s="11">
        <f t="shared" si="27"/>
        <v>0</v>
      </c>
      <c r="E122" s="11"/>
      <c r="F122" s="11"/>
      <c r="G122" s="11"/>
      <c r="H122" s="11"/>
      <c r="I122" s="11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</row>
    <row r="123" spans="1:69" s="14" customFormat="1" ht="32.25" customHeight="1" x14ac:dyDescent="0.25">
      <c r="A123" s="105" t="s">
        <v>176</v>
      </c>
      <c r="B123" s="149" t="s">
        <v>194</v>
      </c>
      <c r="C123" s="17" t="s">
        <v>7</v>
      </c>
      <c r="D123" s="11">
        <f t="shared" si="27"/>
        <v>124766.7</v>
      </c>
      <c r="E123" s="27">
        <f t="shared" ref="E123:I123" si="36">E124+E125+E126+E127</f>
        <v>0</v>
      </c>
      <c r="F123" s="27">
        <f t="shared" si="36"/>
        <v>0</v>
      </c>
      <c r="G123" s="27">
        <f t="shared" si="36"/>
        <v>0</v>
      </c>
      <c r="H123" s="27">
        <f t="shared" si="36"/>
        <v>9424</v>
      </c>
      <c r="I123" s="27">
        <f t="shared" si="36"/>
        <v>115342.7</v>
      </c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20"/>
      <c r="BQ123" s="20"/>
    </row>
    <row r="124" spans="1:69" s="14" customFormat="1" ht="26.25" customHeight="1" x14ac:dyDescent="0.25">
      <c r="A124" s="106"/>
      <c r="B124" s="149"/>
      <c r="C124" s="17" t="s">
        <v>15</v>
      </c>
      <c r="D124" s="11">
        <f t="shared" si="27"/>
        <v>0</v>
      </c>
      <c r="E124" s="11"/>
      <c r="F124" s="11"/>
      <c r="G124" s="11"/>
      <c r="H124" s="11"/>
      <c r="I124" s="11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</row>
    <row r="125" spans="1:69" s="14" customFormat="1" ht="29.25" customHeight="1" x14ac:dyDescent="0.25">
      <c r="A125" s="106"/>
      <c r="B125" s="149"/>
      <c r="C125" s="17" t="s">
        <v>9</v>
      </c>
      <c r="D125" s="11">
        <f t="shared" si="27"/>
        <v>91329.3</v>
      </c>
      <c r="E125" s="11"/>
      <c r="F125" s="11"/>
      <c r="G125" s="11"/>
      <c r="H125" s="11">
        <v>6898.4</v>
      </c>
      <c r="I125" s="11">
        <v>84430.9</v>
      </c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</row>
    <row r="126" spans="1:69" s="14" customFormat="1" ht="40.5" customHeight="1" x14ac:dyDescent="0.25">
      <c r="A126" s="106"/>
      <c r="B126" s="149"/>
      <c r="C126" s="17" t="s">
        <v>10</v>
      </c>
      <c r="D126" s="11">
        <f t="shared" si="27"/>
        <v>33437.4</v>
      </c>
      <c r="E126" s="11"/>
      <c r="F126" s="11"/>
      <c r="G126" s="11"/>
      <c r="H126" s="11">
        <v>2525.6</v>
      </c>
      <c r="I126" s="11">
        <v>30911.8</v>
      </c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</row>
    <row r="127" spans="1:69" s="14" customFormat="1" ht="40.5" customHeight="1" x14ac:dyDescent="0.25">
      <c r="A127" s="107"/>
      <c r="B127" s="149"/>
      <c r="C127" s="17" t="s">
        <v>11</v>
      </c>
      <c r="D127" s="11">
        <f t="shared" si="27"/>
        <v>0</v>
      </c>
      <c r="E127" s="11"/>
      <c r="F127" s="11"/>
      <c r="G127" s="11"/>
      <c r="H127" s="11"/>
      <c r="I127" s="11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</row>
    <row r="128" spans="1:69" s="14" customFormat="1" ht="29.25" customHeight="1" x14ac:dyDescent="0.25">
      <c r="A128" s="105" t="s">
        <v>177</v>
      </c>
      <c r="B128" s="127" t="s">
        <v>179</v>
      </c>
      <c r="C128" s="17" t="s">
        <v>7</v>
      </c>
      <c r="D128" s="11">
        <f t="shared" si="27"/>
        <v>202746</v>
      </c>
      <c r="E128" s="27">
        <f t="shared" ref="E128:I128" si="37">E129+E130+E131+E132</f>
        <v>0</v>
      </c>
      <c r="F128" s="27">
        <f t="shared" si="37"/>
        <v>0</v>
      </c>
      <c r="G128" s="27">
        <f t="shared" si="37"/>
        <v>0</v>
      </c>
      <c r="H128" s="27">
        <f t="shared" si="37"/>
        <v>15311</v>
      </c>
      <c r="I128" s="27">
        <f t="shared" si="37"/>
        <v>187435</v>
      </c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</row>
    <row r="129" spans="1:69" s="14" customFormat="1" ht="28.5" customHeight="1" x14ac:dyDescent="0.25">
      <c r="A129" s="106"/>
      <c r="B129" s="128"/>
      <c r="C129" s="17" t="s">
        <v>15</v>
      </c>
      <c r="D129" s="11">
        <f t="shared" si="27"/>
        <v>0</v>
      </c>
      <c r="E129" s="11"/>
      <c r="F129" s="11"/>
      <c r="G129" s="11"/>
      <c r="H129" s="11"/>
      <c r="I129" s="11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</row>
    <row r="130" spans="1:69" s="14" customFormat="1" ht="26.25" customHeight="1" x14ac:dyDescent="0.25">
      <c r="A130" s="106"/>
      <c r="B130" s="128"/>
      <c r="C130" s="17" t="s">
        <v>9</v>
      </c>
      <c r="D130" s="11">
        <f t="shared" si="27"/>
        <v>148410.1</v>
      </c>
      <c r="E130" s="11"/>
      <c r="F130" s="11"/>
      <c r="G130" s="11"/>
      <c r="H130" s="11">
        <v>11207.7</v>
      </c>
      <c r="I130" s="11">
        <v>137202.4</v>
      </c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</row>
    <row r="131" spans="1:69" s="14" customFormat="1" ht="40.5" customHeight="1" x14ac:dyDescent="0.25">
      <c r="A131" s="106"/>
      <c r="B131" s="128"/>
      <c r="C131" s="17" t="s">
        <v>10</v>
      </c>
      <c r="D131" s="11">
        <f t="shared" si="27"/>
        <v>54335.9</v>
      </c>
      <c r="E131" s="11"/>
      <c r="F131" s="11"/>
      <c r="G131" s="11"/>
      <c r="H131" s="11">
        <v>4103.3</v>
      </c>
      <c r="I131" s="11">
        <v>50232.6</v>
      </c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</row>
    <row r="132" spans="1:69" s="14" customFormat="1" ht="40.5" customHeight="1" x14ac:dyDescent="0.25">
      <c r="A132" s="107"/>
      <c r="B132" s="129"/>
      <c r="C132" s="17" t="s">
        <v>11</v>
      </c>
      <c r="D132" s="11">
        <f t="shared" si="27"/>
        <v>0</v>
      </c>
      <c r="E132" s="11"/>
      <c r="F132" s="11"/>
      <c r="G132" s="11"/>
      <c r="H132" s="11"/>
      <c r="I132" s="11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</row>
    <row r="133" spans="1:69" s="14" customFormat="1" ht="30.75" customHeight="1" x14ac:dyDescent="0.25">
      <c r="A133" s="105" t="s">
        <v>178</v>
      </c>
      <c r="B133" s="105" t="s">
        <v>181</v>
      </c>
      <c r="C133" s="17" t="s">
        <v>7</v>
      </c>
      <c r="D133" s="11">
        <f t="shared" si="27"/>
        <v>132816</v>
      </c>
      <c r="E133" s="27">
        <f t="shared" ref="E133:I133" si="38">E134+E135+E136+E137</f>
        <v>0</v>
      </c>
      <c r="F133" s="27">
        <f t="shared" si="38"/>
        <v>0</v>
      </c>
      <c r="G133" s="27">
        <f t="shared" si="38"/>
        <v>0</v>
      </c>
      <c r="H133" s="27">
        <f t="shared" si="38"/>
        <v>10032</v>
      </c>
      <c r="I133" s="27">
        <f t="shared" si="38"/>
        <v>122784</v>
      </c>
      <c r="R133" s="20"/>
      <c r="S133" s="20"/>
      <c r="T133" s="20"/>
      <c r="U133" s="20"/>
      <c r="V133" s="20"/>
      <c r="W133" s="20"/>
      <c r="X133" s="33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</row>
    <row r="134" spans="1:69" s="14" customFormat="1" ht="29.25" customHeight="1" x14ac:dyDescent="0.25">
      <c r="A134" s="106"/>
      <c r="B134" s="106"/>
      <c r="C134" s="17" t="s">
        <v>15</v>
      </c>
      <c r="D134" s="11">
        <f t="shared" si="27"/>
        <v>0</v>
      </c>
      <c r="E134" s="11"/>
      <c r="F134" s="11"/>
      <c r="G134" s="11"/>
      <c r="H134" s="11"/>
      <c r="I134" s="11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</row>
    <row r="135" spans="1:69" s="14" customFormat="1" ht="30.75" customHeight="1" x14ac:dyDescent="0.25">
      <c r="A135" s="106"/>
      <c r="B135" s="106"/>
      <c r="C135" s="17" t="s">
        <v>9</v>
      </c>
      <c r="D135" s="11">
        <f t="shared" si="27"/>
        <v>97221</v>
      </c>
      <c r="E135" s="11"/>
      <c r="F135" s="11"/>
      <c r="G135" s="11"/>
      <c r="H135" s="11">
        <v>7343</v>
      </c>
      <c r="I135" s="11">
        <v>89878</v>
      </c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</row>
    <row r="136" spans="1:69" s="14" customFormat="1" ht="40.5" customHeight="1" x14ac:dyDescent="0.25">
      <c r="A136" s="106"/>
      <c r="B136" s="106"/>
      <c r="C136" s="17" t="s">
        <v>10</v>
      </c>
      <c r="D136" s="11">
        <f t="shared" si="27"/>
        <v>35595</v>
      </c>
      <c r="E136" s="11"/>
      <c r="F136" s="11"/>
      <c r="G136" s="11"/>
      <c r="H136" s="11">
        <v>2689</v>
      </c>
      <c r="I136" s="11">
        <v>32906</v>
      </c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</row>
    <row r="137" spans="1:69" s="14" customFormat="1" ht="40.5" customHeight="1" x14ac:dyDescent="0.25">
      <c r="A137" s="107"/>
      <c r="B137" s="107"/>
      <c r="C137" s="17" t="s">
        <v>11</v>
      </c>
      <c r="D137" s="11">
        <f t="shared" si="27"/>
        <v>0</v>
      </c>
      <c r="E137" s="11"/>
      <c r="F137" s="11"/>
      <c r="G137" s="11"/>
      <c r="H137" s="11"/>
      <c r="I137" s="11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</row>
    <row r="138" spans="1:69" s="14" customFormat="1" ht="40.5" customHeight="1" x14ac:dyDescent="0.25">
      <c r="A138" s="127" t="s">
        <v>180</v>
      </c>
      <c r="B138" s="127" t="s">
        <v>196</v>
      </c>
      <c r="C138" s="17" t="s">
        <v>7</v>
      </c>
      <c r="D138" s="11">
        <f t="shared" si="27"/>
        <v>9141.9</v>
      </c>
      <c r="E138" s="11">
        <f t="shared" ref="E138:I138" si="39">E139+E140+E141+E142</f>
        <v>0</v>
      </c>
      <c r="F138" s="11">
        <f t="shared" si="39"/>
        <v>0</v>
      </c>
      <c r="G138" s="11">
        <f t="shared" si="39"/>
        <v>0</v>
      </c>
      <c r="H138" s="11">
        <f t="shared" si="39"/>
        <v>9141.9</v>
      </c>
      <c r="I138" s="11">
        <f t="shared" si="39"/>
        <v>0</v>
      </c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</row>
    <row r="139" spans="1:69" s="14" customFormat="1" ht="26.25" customHeight="1" x14ac:dyDescent="0.25">
      <c r="A139" s="128"/>
      <c r="B139" s="128"/>
      <c r="C139" s="17" t="s">
        <v>15</v>
      </c>
      <c r="D139" s="11">
        <f t="shared" si="27"/>
        <v>0</v>
      </c>
      <c r="E139" s="11"/>
      <c r="F139" s="11"/>
      <c r="G139" s="11"/>
      <c r="H139" s="11"/>
      <c r="I139" s="11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</row>
    <row r="140" spans="1:69" s="14" customFormat="1" ht="25.5" customHeight="1" x14ac:dyDescent="0.25">
      <c r="A140" s="128"/>
      <c r="B140" s="128"/>
      <c r="C140" s="17" t="s">
        <v>9</v>
      </c>
      <c r="D140" s="11">
        <f t="shared" si="27"/>
        <v>6655.3</v>
      </c>
      <c r="E140" s="45"/>
      <c r="F140" s="11"/>
      <c r="G140" s="45"/>
      <c r="H140" s="11">
        <v>6655.3</v>
      </c>
      <c r="I140" s="11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</row>
    <row r="141" spans="1:69" s="14" customFormat="1" ht="40.5" customHeight="1" x14ac:dyDescent="0.25">
      <c r="A141" s="128"/>
      <c r="B141" s="128"/>
      <c r="C141" s="17" t="s">
        <v>10</v>
      </c>
      <c r="D141" s="11">
        <f t="shared" si="27"/>
        <v>2486.6</v>
      </c>
      <c r="E141" s="45"/>
      <c r="F141" s="11"/>
      <c r="G141" s="45"/>
      <c r="H141" s="11">
        <v>2486.6</v>
      </c>
      <c r="I141" s="11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</row>
    <row r="142" spans="1:69" s="14" customFormat="1" ht="40.5" customHeight="1" x14ac:dyDescent="0.25">
      <c r="A142" s="129"/>
      <c r="B142" s="129"/>
      <c r="C142" s="17" t="s">
        <v>11</v>
      </c>
      <c r="D142" s="11">
        <f t="shared" si="27"/>
        <v>0</v>
      </c>
      <c r="E142" s="11"/>
      <c r="F142" s="11"/>
      <c r="G142" s="11"/>
      <c r="H142" s="11"/>
      <c r="I142" s="11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</row>
    <row r="143" spans="1:69" s="14" customFormat="1" ht="40.5" customHeight="1" x14ac:dyDescent="0.25">
      <c r="A143" s="105" t="s">
        <v>193</v>
      </c>
      <c r="B143" s="105" t="s">
        <v>197</v>
      </c>
      <c r="C143" s="17" t="s">
        <v>7</v>
      </c>
      <c r="D143" s="11">
        <f t="shared" si="27"/>
        <v>530733.6</v>
      </c>
      <c r="E143" s="11">
        <f t="shared" ref="E143:I143" si="40">E144+E145+E146+E147</f>
        <v>0</v>
      </c>
      <c r="F143" s="11">
        <f t="shared" si="40"/>
        <v>0</v>
      </c>
      <c r="G143" s="11">
        <f t="shared" si="40"/>
        <v>0</v>
      </c>
      <c r="H143" s="11">
        <f t="shared" si="40"/>
        <v>104377.5</v>
      </c>
      <c r="I143" s="11">
        <f t="shared" si="40"/>
        <v>426356.1</v>
      </c>
      <c r="R143" s="20"/>
      <c r="S143" s="20"/>
      <c r="T143" s="20"/>
      <c r="U143" s="20"/>
      <c r="V143" s="20"/>
      <c r="W143" s="20"/>
      <c r="X143" s="24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</row>
    <row r="144" spans="1:69" s="14" customFormat="1" ht="40.5" customHeight="1" x14ac:dyDescent="0.25">
      <c r="A144" s="106"/>
      <c r="B144" s="106"/>
      <c r="C144" s="17" t="s">
        <v>15</v>
      </c>
      <c r="D144" s="11">
        <f t="shared" si="27"/>
        <v>0</v>
      </c>
      <c r="E144" s="11"/>
      <c r="F144" s="11"/>
      <c r="G144" s="11"/>
      <c r="H144" s="11"/>
      <c r="I144" s="11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</row>
    <row r="145" spans="1:69" s="14" customFormat="1" ht="40.5" customHeight="1" x14ac:dyDescent="0.25">
      <c r="A145" s="106"/>
      <c r="B145" s="106"/>
      <c r="C145" s="17" t="s">
        <v>9</v>
      </c>
      <c r="D145" s="11">
        <f t="shared" si="27"/>
        <v>386374</v>
      </c>
      <c r="E145" s="11"/>
      <c r="F145" s="11"/>
      <c r="G145" s="11"/>
      <c r="H145" s="44">
        <v>75986.8</v>
      </c>
      <c r="I145" s="44">
        <v>310387.20000000001</v>
      </c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</row>
    <row r="146" spans="1:69" s="14" customFormat="1" ht="40.5" customHeight="1" x14ac:dyDescent="0.25">
      <c r="A146" s="106"/>
      <c r="B146" s="106"/>
      <c r="C146" s="17" t="s">
        <v>10</v>
      </c>
      <c r="D146" s="11">
        <f t="shared" si="27"/>
        <v>144359.6</v>
      </c>
      <c r="E146" s="11"/>
      <c r="F146" s="11"/>
      <c r="G146" s="11"/>
      <c r="H146" s="44">
        <v>28390.7</v>
      </c>
      <c r="I146" s="44">
        <v>115968.90000000001</v>
      </c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0"/>
      <c r="BN146" s="20"/>
      <c r="BO146" s="20"/>
      <c r="BP146" s="20"/>
      <c r="BQ146" s="20"/>
    </row>
    <row r="147" spans="1:69" s="14" customFormat="1" ht="40.5" customHeight="1" x14ac:dyDescent="0.25">
      <c r="A147" s="107"/>
      <c r="B147" s="107"/>
      <c r="C147" s="17" t="s">
        <v>11</v>
      </c>
      <c r="D147" s="11">
        <f t="shared" si="27"/>
        <v>0</v>
      </c>
      <c r="E147" s="11"/>
      <c r="F147" s="11"/>
      <c r="G147" s="11"/>
      <c r="H147" s="11"/>
      <c r="I147" s="11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</row>
    <row r="148" spans="1:69" s="14" customFormat="1" ht="40.5" customHeight="1" x14ac:dyDescent="0.25">
      <c r="A148" s="105" t="s">
        <v>195</v>
      </c>
      <c r="B148" s="105" t="s">
        <v>198</v>
      </c>
      <c r="C148" s="17" t="s">
        <v>7</v>
      </c>
      <c r="D148" s="11">
        <f t="shared" si="27"/>
        <v>545681.1</v>
      </c>
      <c r="E148" s="11">
        <f t="shared" ref="E148:I148" si="41">E149+E150+E151+E152</f>
        <v>0</v>
      </c>
      <c r="F148" s="11">
        <f t="shared" si="41"/>
        <v>0</v>
      </c>
      <c r="G148" s="11">
        <f t="shared" si="41"/>
        <v>0</v>
      </c>
      <c r="H148" s="11">
        <f t="shared" si="41"/>
        <v>201682.1</v>
      </c>
      <c r="I148" s="11">
        <f t="shared" si="41"/>
        <v>343999</v>
      </c>
      <c r="J148" s="11"/>
      <c r="K148" s="11"/>
      <c r="L148" s="11"/>
      <c r="M148" s="11"/>
      <c r="N148" s="11"/>
      <c r="O148" s="11"/>
      <c r="P148" s="11"/>
      <c r="Q148" s="11"/>
      <c r="R148" s="11"/>
      <c r="S148" s="20"/>
      <c r="T148" s="20"/>
      <c r="U148" s="20"/>
      <c r="V148" s="20"/>
      <c r="W148" s="20"/>
      <c r="X148" s="24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20"/>
      <c r="BP148" s="20"/>
      <c r="BQ148" s="20"/>
    </row>
    <row r="149" spans="1:69" s="14" customFormat="1" ht="40.5" customHeight="1" x14ac:dyDescent="0.25">
      <c r="A149" s="106"/>
      <c r="B149" s="106"/>
      <c r="C149" s="17" t="s">
        <v>15</v>
      </c>
      <c r="D149" s="11">
        <f t="shared" si="27"/>
        <v>0</v>
      </c>
      <c r="E149" s="11"/>
      <c r="F149" s="11"/>
      <c r="G149" s="11"/>
      <c r="H149" s="11"/>
      <c r="I149" s="11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0"/>
      <c r="BN149" s="20"/>
      <c r="BO149" s="20"/>
      <c r="BP149" s="20"/>
      <c r="BQ149" s="20"/>
    </row>
    <row r="150" spans="1:69" s="14" customFormat="1" ht="40.5" customHeight="1" x14ac:dyDescent="0.25">
      <c r="A150" s="106"/>
      <c r="B150" s="106"/>
      <c r="C150" s="17" t="s">
        <v>9</v>
      </c>
      <c r="D150" s="11">
        <f t="shared" si="27"/>
        <v>397255.9</v>
      </c>
      <c r="E150" s="11"/>
      <c r="F150" s="11"/>
      <c r="G150" s="11"/>
      <c r="H150" s="11">
        <v>146824.6</v>
      </c>
      <c r="I150" s="44">
        <v>250431.30000000002</v>
      </c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</row>
    <row r="151" spans="1:69" s="14" customFormat="1" ht="40.5" customHeight="1" x14ac:dyDescent="0.25">
      <c r="A151" s="106"/>
      <c r="B151" s="106"/>
      <c r="C151" s="17" t="s">
        <v>10</v>
      </c>
      <c r="D151" s="11">
        <f t="shared" si="27"/>
        <v>148425.20000000001</v>
      </c>
      <c r="E151" s="11"/>
      <c r="F151" s="11"/>
      <c r="G151" s="11"/>
      <c r="H151" s="11">
        <v>54857.5</v>
      </c>
      <c r="I151" s="44">
        <v>93567.7</v>
      </c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0"/>
    </row>
    <row r="152" spans="1:69" s="14" customFormat="1" ht="40.5" customHeight="1" x14ac:dyDescent="0.25">
      <c r="A152" s="107"/>
      <c r="B152" s="107"/>
      <c r="C152" s="17" t="s">
        <v>11</v>
      </c>
      <c r="D152" s="11">
        <f t="shared" si="27"/>
        <v>0</v>
      </c>
      <c r="E152" s="11"/>
      <c r="F152" s="11"/>
      <c r="G152" s="11"/>
      <c r="H152" s="11"/>
      <c r="I152" s="11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0"/>
      <c r="BN152" s="20"/>
      <c r="BO152" s="20"/>
      <c r="BP152" s="20"/>
      <c r="BQ152" s="20"/>
    </row>
    <row r="153" spans="1:69" s="85" customFormat="1" ht="40.5" customHeight="1" x14ac:dyDescent="0.25">
      <c r="A153" s="105" t="s">
        <v>212</v>
      </c>
      <c r="B153" s="105" t="s">
        <v>233</v>
      </c>
      <c r="C153" s="17" t="s">
        <v>7</v>
      </c>
      <c r="D153" s="11">
        <f t="shared" ref="D153:D157" si="42">SUM(E153:I153)</f>
        <v>198746.5</v>
      </c>
      <c r="E153" s="11">
        <f t="shared" ref="E153:I153" si="43">E154+E155+E156+E157</f>
        <v>0</v>
      </c>
      <c r="F153" s="11">
        <f t="shared" si="43"/>
        <v>0</v>
      </c>
      <c r="G153" s="11">
        <f t="shared" si="43"/>
        <v>0</v>
      </c>
      <c r="H153" s="11">
        <f t="shared" si="43"/>
        <v>198746.5</v>
      </c>
      <c r="I153" s="11">
        <f t="shared" si="43"/>
        <v>0</v>
      </c>
      <c r="J153" s="14"/>
      <c r="K153" s="14"/>
      <c r="L153" s="14"/>
      <c r="M153" s="14"/>
      <c r="N153" s="14"/>
      <c r="O153" s="14"/>
      <c r="P153" s="14"/>
      <c r="Q153" s="14"/>
      <c r="R153" s="20"/>
      <c r="S153" s="86"/>
      <c r="T153" s="86"/>
      <c r="U153" s="86"/>
      <c r="V153" s="86"/>
      <c r="W153" s="86"/>
      <c r="X153" s="86"/>
      <c r="Y153" s="86"/>
      <c r="Z153" s="86"/>
      <c r="AA153" s="86"/>
      <c r="AB153" s="86"/>
      <c r="AC153" s="86"/>
      <c r="AD153" s="86"/>
      <c r="AE153" s="86"/>
      <c r="AF153" s="86"/>
      <c r="AG153" s="86"/>
      <c r="AH153" s="86"/>
      <c r="AI153" s="86"/>
      <c r="AJ153" s="86"/>
      <c r="AK153" s="86"/>
      <c r="AL153" s="86"/>
      <c r="AM153" s="86"/>
      <c r="AN153" s="86"/>
      <c r="AO153" s="86"/>
      <c r="AP153" s="86"/>
      <c r="AQ153" s="86"/>
      <c r="AR153" s="86"/>
      <c r="AS153" s="86"/>
      <c r="AT153" s="86"/>
      <c r="AU153" s="86"/>
      <c r="AV153" s="86"/>
      <c r="AW153" s="86"/>
      <c r="AX153" s="86"/>
      <c r="AY153" s="86"/>
      <c r="AZ153" s="86"/>
      <c r="BA153" s="86"/>
      <c r="BB153" s="86"/>
      <c r="BC153" s="86"/>
      <c r="BD153" s="86"/>
      <c r="BE153" s="86"/>
      <c r="BF153" s="86"/>
      <c r="BG153" s="86"/>
      <c r="BH153" s="86"/>
      <c r="BI153" s="86"/>
      <c r="BJ153" s="86"/>
      <c r="BK153" s="86"/>
      <c r="BL153" s="86"/>
      <c r="BM153" s="86"/>
      <c r="BN153" s="86"/>
      <c r="BO153" s="86"/>
      <c r="BP153" s="86"/>
      <c r="BQ153" s="86"/>
    </row>
    <row r="154" spans="1:69" s="85" customFormat="1" ht="40.5" customHeight="1" x14ac:dyDescent="0.25">
      <c r="A154" s="106"/>
      <c r="B154" s="106"/>
      <c r="C154" s="17" t="s">
        <v>15</v>
      </c>
      <c r="D154" s="11">
        <f t="shared" si="42"/>
        <v>0</v>
      </c>
      <c r="E154" s="11"/>
      <c r="F154" s="11"/>
      <c r="G154" s="11"/>
      <c r="H154" s="11"/>
      <c r="I154" s="11"/>
      <c r="J154" s="14"/>
      <c r="K154" s="14"/>
      <c r="L154" s="14"/>
      <c r="M154" s="14"/>
      <c r="N154" s="14"/>
      <c r="O154" s="14"/>
      <c r="P154" s="14"/>
      <c r="Q154" s="14"/>
      <c r="R154" s="20"/>
      <c r="S154" s="86"/>
      <c r="T154" s="86"/>
      <c r="U154" s="86"/>
      <c r="V154" s="86"/>
      <c r="W154" s="86"/>
      <c r="X154" s="86"/>
      <c r="Y154" s="86"/>
      <c r="Z154" s="86"/>
      <c r="AA154" s="86"/>
      <c r="AB154" s="86"/>
      <c r="AC154" s="86"/>
      <c r="AD154" s="86"/>
      <c r="AE154" s="86"/>
      <c r="AF154" s="86"/>
      <c r="AG154" s="86"/>
      <c r="AH154" s="86"/>
      <c r="AI154" s="86"/>
      <c r="AJ154" s="86"/>
      <c r="AK154" s="86"/>
      <c r="AL154" s="86"/>
      <c r="AM154" s="86"/>
      <c r="AN154" s="86"/>
      <c r="AO154" s="86"/>
      <c r="AP154" s="86"/>
      <c r="AQ154" s="86"/>
      <c r="AR154" s="86"/>
      <c r="AS154" s="86"/>
      <c r="AT154" s="86"/>
      <c r="AU154" s="86"/>
      <c r="AV154" s="86"/>
      <c r="AW154" s="86"/>
      <c r="AX154" s="86"/>
      <c r="AY154" s="86"/>
      <c r="AZ154" s="86"/>
      <c r="BA154" s="86"/>
      <c r="BB154" s="86"/>
      <c r="BC154" s="86"/>
      <c r="BD154" s="86"/>
      <c r="BE154" s="86"/>
      <c r="BF154" s="86"/>
      <c r="BG154" s="86"/>
      <c r="BH154" s="86"/>
      <c r="BI154" s="86"/>
      <c r="BJ154" s="86"/>
      <c r="BK154" s="86"/>
      <c r="BL154" s="86"/>
      <c r="BM154" s="86"/>
      <c r="BN154" s="86"/>
      <c r="BO154" s="86"/>
      <c r="BP154" s="86"/>
      <c r="BQ154" s="86"/>
    </row>
    <row r="155" spans="1:69" s="85" customFormat="1" ht="40.5" customHeight="1" x14ac:dyDescent="0.25">
      <c r="A155" s="106"/>
      <c r="B155" s="106"/>
      <c r="C155" s="17" t="s">
        <v>9</v>
      </c>
      <c r="D155" s="11">
        <f t="shared" si="42"/>
        <v>148662.39999999999</v>
      </c>
      <c r="E155" s="11"/>
      <c r="F155" s="11"/>
      <c r="G155" s="11"/>
      <c r="H155" s="11">
        <v>148662.39999999999</v>
      </c>
      <c r="I155" s="44"/>
      <c r="J155" s="14"/>
      <c r="K155" s="14"/>
      <c r="L155" s="14"/>
      <c r="M155" s="14"/>
      <c r="N155" s="14"/>
      <c r="O155" s="14"/>
      <c r="P155" s="14"/>
      <c r="Q155" s="14"/>
      <c r="R155" s="20"/>
      <c r="S155" s="86"/>
      <c r="T155" s="86"/>
      <c r="U155" s="86"/>
      <c r="V155" s="86"/>
      <c r="W155" s="86"/>
      <c r="X155" s="86"/>
      <c r="Y155" s="86"/>
      <c r="Z155" s="86"/>
      <c r="AA155" s="86"/>
      <c r="AB155" s="86"/>
      <c r="AC155" s="86"/>
      <c r="AD155" s="86"/>
      <c r="AE155" s="86"/>
      <c r="AF155" s="86"/>
      <c r="AG155" s="86"/>
      <c r="AH155" s="86"/>
      <c r="AI155" s="86"/>
      <c r="AJ155" s="86"/>
      <c r="AK155" s="86"/>
      <c r="AL155" s="86"/>
      <c r="AM155" s="86"/>
      <c r="AN155" s="86"/>
      <c r="AO155" s="86"/>
      <c r="AP155" s="86"/>
      <c r="AQ155" s="86"/>
      <c r="AR155" s="86"/>
      <c r="AS155" s="86"/>
      <c r="AT155" s="86"/>
      <c r="AU155" s="86"/>
      <c r="AV155" s="86"/>
      <c r="AW155" s="86"/>
      <c r="AX155" s="86"/>
      <c r="AY155" s="86"/>
      <c r="AZ155" s="86"/>
      <c r="BA155" s="86"/>
      <c r="BB155" s="86"/>
      <c r="BC155" s="86"/>
      <c r="BD155" s="86"/>
      <c r="BE155" s="86"/>
      <c r="BF155" s="86"/>
      <c r="BG155" s="86"/>
      <c r="BH155" s="86"/>
      <c r="BI155" s="86"/>
      <c r="BJ155" s="86"/>
      <c r="BK155" s="86"/>
      <c r="BL155" s="86"/>
      <c r="BM155" s="86"/>
      <c r="BN155" s="86"/>
      <c r="BO155" s="86"/>
      <c r="BP155" s="86"/>
      <c r="BQ155" s="86"/>
    </row>
    <row r="156" spans="1:69" s="85" customFormat="1" ht="40.5" customHeight="1" x14ac:dyDescent="0.25">
      <c r="A156" s="106"/>
      <c r="B156" s="106"/>
      <c r="C156" s="17" t="s">
        <v>10</v>
      </c>
      <c r="D156" s="11">
        <f t="shared" si="42"/>
        <v>50084.1</v>
      </c>
      <c r="E156" s="11"/>
      <c r="F156" s="11"/>
      <c r="G156" s="11"/>
      <c r="H156" s="11">
        <v>50084.1</v>
      </c>
      <c r="I156" s="44"/>
      <c r="J156" s="14"/>
      <c r="K156" s="14"/>
      <c r="L156" s="14"/>
      <c r="M156" s="14"/>
      <c r="N156" s="14"/>
      <c r="O156" s="14"/>
      <c r="P156" s="14"/>
      <c r="Q156" s="14"/>
      <c r="R156" s="20"/>
      <c r="S156" s="86"/>
      <c r="T156" s="86"/>
      <c r="U156" s="86"/>
      <c r="V156" s="86"/>
      <c r="W156" s="86"/>
      <c r="X156" s="86"/>
      <c r="Y156" s="86"/>
      <c r="Z156" s="86"/>
      <c r="AA156" s="86"/>
      <c r="AB156" s="86"/>
      <c r="AC156" s="86"/>
      <c r="AD156" s="86"/>
      <c r="AE156" s="86"/>
      <c r="AF156" s="86"/>
      <c r="AG156" s="86"/>
      <c r="AH156" s="86"/>
      <c r="AI156" s="86"/>
      <c r="AJ156" s="86"/>
      <c r="AK156" s="86"/>
      <c r="AL156" s="86"/>
      <c r="AM156" s="86"/>
      <c r="AN156" s="86"/>
      <c r="AO156" s="86"/>
      <c r="AP156" s="86"/>
      <c r="AQ156" s="86"/>
      <c r="AR156" s="86"/>
      <c r="AS156" s="86"/>
      <c r="AT156" s="86"/>
      <c r="AU156" s="86"/>
      <c r="AV156" s="86"/>
      <c r="AW156" s="86"/>
      <c r="AX156" s="86"/>
      <c r="AY156" s="86"/>
      <c r="AZ156" s="86"/>
      <c r="BA156" s="86"/>
      <c r="BB156" s="86"/>
      <c r="BC156" s="86"/>
      <c r="BD156" s="86"/>
      <c r="BE156" s="86"/>
      <c r="BF156" s="86"/>
      <c r="BG156" s="86"/>
      <c r="BH156" s="86"/>
      <c r="BI156" s="86"/>
      <c r="BJ156" s="86"/>
      <c r="BK156" s="86"/>
      <c r="BL156" s="86"/>
      <c r="BM156" s="86"/>
      <c r="BN156" s="86"/>
      <c r="BO156" s="86"/>
      <c r="BP156" s="86"/>
      <c r="BQ156" s="86"/>
    </row>
    <row r="157" spans="1:69" s="85" customFormat="1" ht="40.5" customHeight="1" x14ac:dyDescent="0.25">
      <c r="A157" s="107"/>
      <c r="B157" s="107"/>
      <c r="C157" s="17" t="s">
        <v>11</v>
      </c>
      <c r="D157" s="11">
        <f t="shared" si="42"/>
        <v>0</v>
      </c>
      <c r="E157" s="11"/>
      <c r="F157" s="11"/>
      <c r="G157" s="11"/>
      <c r="H157" s="11"/>
      <c r="I157" s="11"/>
      <c r="J157" s="14"/>
      <c r="K157" s="14"/>
      <c r="L157" s="14"/>
      <c r="M157" s="14"/>
      <c r="N157" s="14"/>
      <c r="O157" s="14"/>
      <c r="P157" s="14"/>
      <c r="Q157" s="14"/>
      <c r="R157" s="20"/>
      <c r="S157" s="86"/>
      <c r="T157" s="86"/>
      <c r="U157" s="86"/>
      <c r="V157" s="86"/>
      <c r="W157" s="86"/>
      <c r="X157" s="86"/>
      <c r="Y157" s="86"/>
      <c r="Z157" s="86"/>
      <c r="AA157" s="86"/>
      <c r="AB157" s="86"/>
      <c r="AC157" s="86"/>
      <c r="AD157" s="86"/>
      <c r="AE157" s="86"/>
      <c r="AF157" s="86"/>
      <c r="AG157" s="86"/>
      <c r="AH157" s="86"/>
      <c r="AI157" s="86"/>
      <c r="AJ157" s="86"/>
      <c r="AK157" s="86"/>
      <c r="AL157" s="86"/>
      <c r="AM157" s="86"/>
      <c r="AN157" s="86"/>
      <c r="AO157" s="86"/>
      <c r="AP157" s="86"/>
      <c r="AQ157" s="86"/>
      <c r="AR157" s="86"/>
      <c r="AS157" s="86"/>
      <c r="AT157" s="86"/>
      <c r="AU157" s="86"/>
      <c r="AV157" s="86"/>
      <c r="AW157" s="86"/>
      <c r="AX157" s="86"/>
      <c r="AY157" s="86"/>
      <c r="AZ157" s="86"/>
      <c r="BA157" s="86"/>
      <c r="BB157" s="86"/>
      <c r="BC157" s="86"/>
      <c r="BD157" s="86"/>
      <c r="BE157" s="86"/>
      <c r="BF157" s="86"/>
      <c r="BG157" s="86"/>
      <c r="BH157" s="86"/>
      <c r="BI157" s="86"/>
      <c r="BJ157" s="86"/>
      <c r="BK157" s="86"/>
      <c r="BL157" s="86"/>
      <c r="BM157" s="86"/>
      <c r="BN157" s="86"/>
      <c r="BO157" s="86"/>
      <c r="BP157" s="86"/>
      <c r="BQ157" s="86"/>
    </row>
    <row r="158" spans="1:69" s="85" customFormat="1" ht="40.5" customHeight="1" x14ac:dyDescent="0.25">
      <c r="A158" s="105" t="s">
        <v>214</v>
      </c>
      <c r="B158" s="105" t="s">
        <v>213</v>
      </c>
      <c r="C158" s="17" t="s">
        <v>7</v>
      </c>
      <c r="D158" s="11">
        <f t="shared" ref="D158:D162" si="44">SUM(E158:I158)</f>
        <v>7361.8</v>
      </c>
      <c r="E158" s="11">
        <f t="shared" ref="E158:I158" si="45">E159+E160+E161+E162</f>
        <v>0</v>
      </c>
      <c r="F158" s="11">
        <f t="shared" si="45"/>
        <v>0</v>
      </c>
      <c r="G158" s="11">
        <f t="shared" si="45"/>
        <v>0</v>
      </c>
      <c r="H158" s="11">
        <f t="shared" si="45"/>
        <v>0</v>
      </c>
      <c r="I158" s="11">
        <f t="shared" si="45"/>
        <v>7361.8</v>
      </c>
      <c r="J158" s="14"/>
      <c r="K158" s="14"/>
      <c r="L158" s="14"/>
      <c r="M158" s="14"/>
      <c r="N158" s="14"/>
      <c r="O158" s="14"/>
      <c r="P158" s="14"/>
      <c r="Q158" s="14"/>
      <c r="R158" s="20"/>
      <c r="S158" s="86"/>
      <c r="T158" s="86"/>
      <c r="U158" s="86"/>
      <c r="V158" s="86"/>
      <c r="W158" s="86"/>
      <c r="X158" s="87">
        <f>X160+X161</f>
        <v>287055.62</v>
      </c>
      <c r="Y158" s="88">
        <f>I158+X158</f>
        <v>294417.42</v>
      </c>
      <c r="Z158" s="89">
        <v>294417.42</v>
      </c>
      <c r="AA158" s="86"/>
      <c r="AB158" s="86"/>
      <c r="AC158" s="86"/>
      <c r="AD158" s="86"/>
      <c r="AE158" s="86"/>
      <c r="AF158" s="86"/>
      <c r="AG158" s="86"/>
      <c r="AH158" s="86"/>
      <c r="AI158" s="86"/>
      <c r="AJ158" s="86"/>
      <c r="AK158" s="86"/>
      <c r="AL158" s="86"/>
      <c r="AM158" s="86"/>
      <c r="AN158" s="86"/>
      <c r="AO158" s="86"/>
      <c r="AP158" s="86"/>
      <c r="AQ158" s="86"/>
      <c r="AR158" s="86"/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</row>
    <row r="159" spans="1:69" s="85" customFormat="1" ht="40.5" customHeight="1" x14ac:dyDescent="0.25">
      <c r="A159" s="106"/>
      <c r="B159" s="106"/>
      <c r="C159" s="17" t="s">
        <v>15</v>
      </c>
      <c r="D159" s="11">
        <f t="shared" si="44"/>
        <v>0</v>
      </c>
      <c r="E159" s="11"/>
      <c r="F159" s="11"/>
      <c r="G159" s="11"/>
      <c r="H159" s="11"/>
      <c r="I159" s="11"/>
      <c r="J159" s="14"/>
      <c r="K159" s="14"/>
      <c r="L159" s="14"/>
      <c r="M159" s="14"/>
      <c r="N159" s="14"/>
      <c r="O159" s="14"/>
      <c r="P159" s="14"/>
      <c r="Q159" s="14"/>
      <c r="R159" s="20"/>
      <c r="S159" s="86"/>
      <c r="T159" s="86"/>
      <c r="U159" s="86"/>
      <c r="V159" s="86"/>
      <c r="W159" s="86"/>
      <c r="X159" s="90"/>
      <c r="Y159" s="91">
        <f>I158/Y158</f>
        <v>2.5000000000000001E-2</v>
      </c>
      <c r="Z159" s="92">
        <f>Y158-Z158</f>
        <v>0</v>
      </c>
      <c r="AA159" s="86"/>
      <c r="AB159" s="86"/>
      <c r="AC159" s="86"/>
      <c r="AD159" s="86"/>
      <c r="AE159" s="86"/>
      <c r="AF159" s="86"/>
      <c r="AG159" s="86"/>
      <c r="AH159" s="86"/>
      <c r="AI159" s="86"/>
      <c r="AJ159" s="86"/>
      <c r="AK159" s="86"/>
      <c r="AL159" s="86"/>
      <c r="AM159" s="86"/>
      <c r="AN159" s="86"/>
      <c r="AO159" s="86"/>
      <c r="AP159" s="86"/>
      <c r="AQ159" s="86"/>
      <c r="AR159" s="86"/>
      <c r="AS159" s="86"/>
      <c r="AT159" s="86"/>
      <c r="AU159" s="86"/>
      <c r="AV159" s="86"/>
      <c r="AW159" s="86"/>
      <c r="AX159" s="86"/>
      <c r="AY159" s="86"/>
      <c r="AZ159" s="86"/>
      <c r="BA159" s="86"/>
      <c r="BB159" s="86"/>
      <c r="BC159" s="86"/>
      <c r="BD159" s="86"/>
      <c r="BE159" s="86"/>
      <c r="BF159" s="86"/>
      <c r="BG159" s="86"/>
      <c r="BH159" s="86"/>
      <c r="BI159" s="86"/>
      <c r="BJ159" s="86"/>
      <c r="BK159" s="86"/>
      <c r="BL159" s="86"/>
      <c r="BM159" s="86"/>
      <c r="BN159" s="86"/>
      <c r="BO159" s="86"/>
      <c r="BP159" s="86"/>
      <c r="BQ159" s="86"/>
    </row>
    <row r="160" spans="1:69" s="85" customFormat="1" ht="40.5" customHeight="1" x14ac:dyDescent="0.25">
      <c r="A160" s="106"/>
      <c r="B160" s="106"/>
      <c r="C160" s="17" t="s">
        <v>9</v>
      </c>
      <c r="D160" s="11">
        <f t="shared" si="44"/>
        <v>5506.6</v>
      </c>
      <c r="E160" s="11"/>
      <c r="F160" s="11"/>
      <c r="G160" s="11"/>
      <c r="H160" s="11"/>
      <c r="I160" s="44">
        <v>5506.6</v>
      </c>
      <c r="J160" s="14"/>
      <c r="K160" s="14"/>
      <c r="L160" s="14"/>
      <c r="M160" s="14"/>
      <c r="N160" s="14"/>
      <c r="O160" s="14"/>
      <c r="P160" s="14"/>
      <c r="Q160" s="14"/>
      <c r="R160" s="20"/>
      <c r="S160" s="86"/>
      <c r="T160" s="86"/>
      <c r="U160" s="86"/>
      <c r="V160" s="86"/>
      <c r="W160" s="86"/>
      <c r="X160" s="93">
        <f>(294417.42-I158)*0.748</f>
        <v>214717.6</v>
      </c>
      <c r="Y160" s="91">
        <f>(I160+X160)/Y158</f>
        <v>0.748</v>
      </c>
      <c r="Z160" s="92">
        <f>X160+X161+I160+I161-Y158</f>
        <v>0</v>
      </c>
      <c r="AA160" s="86"/>
      <c r="AB160" s="86"/>
      <c r="AC160" s="86"/>
      <c r="AD160" s="86"/>
      <c r="AE160" s="86"/>
      <c r="AF160" s="86"/>
      <c r="AG160" s="86"/>
      <c r="AH160" s="86"/>
      <c r="AI160" s="86"/>
      <c r="AJ160" s="86"/>
      <c r="AK160" s="86"/>
      <c r="AL160" s="86"/>
      <c r="AM160" s="86"/>
      <c r="AN160" s="86"/>
      <c r="AO160" s="86"/>
      <c r="AP160" s="86"/>
      <c r="AQ160" s="86"/>
      <c r="AR160" s="86"/>
      <c r="AS160" s="86"/>
      <c r="AT160" s="86"/>
      <c r="AU160" s="86"/>
      <c r="AV160" s="86"/>
      <c r="AW160" s="86"/>
      <c r="AX160" s="86"/>
      <c r="AY160" s="86"/>
      <c r="AZ160" s="86"/>
      <c r="BA160" s="86"/>
      <c r="BB160" s="86"/>
      <c r="BC160" s="86"/>
      <c r="BD160" s="86"/>
      <c r="BE160" s="86"/>
      <c r="BF160" s="86"/>
      <c r="BG160" s="86"/>
      <c r="BH160" s="86"/>
      <c r="BI160" s="86"/>
      <c r="BJ160" s="86"/>
      <c r="BK160" s="86"/>
      <c r="BL160" s="86"/>
      <c r="BM160" s="86"/>
      <c r="BN160" s="86"/>
      <c r="BO160" s="86"/>
      <c r="BP160" s="86"/>
      <c r="BQ160" s="86"/>
    </row>
    <row r="161" spans="1:69" s="85" customFormat="1" ht="40.5" customHeight="1" x14ac:dyDescent="0.25">
      <c r="A161" s="106"/>
      <c r="B161" s="106"/>
      <c r="C161" s="17" t="s">
        <v>10</v>
      </c>
      <c r="D161" s="11">
        <f t="shared" si="44"/>
        <v>1855.2</v>
      </c>
      <c r="E161" s="11"/>
      <c r="F161" s="11"/>
      <c r="G161" s="11"/>
      <c r="H161" s="11"/>
      <c r="I161" s="44">
        <v>1855.2</v>
      </c>
      <c r="J161" s="14"/>
      <c r="K161" s="14"/>
      <c r="L161" s="14"/>
      <c r="M161" s="14"/>
      <c r="N161" s="14"/>
      <c r="O161" s="14"/>
      <c r="P161" s="14"/>
      <c r="Q161" s="14"/>
      <c r="R161" s="20"/>
      <c r="S161" s="86"/>
      <c r="T161" s="86"/>
      <c r="U161" s="86"/>
      <c r="V161" s="86"/>
      <c r="W161" s="86"/>
      <c r="X161" s="87">
        <f>294417.42-I158-X160</f>
        <v>72338.02</v>
      </c>
      <c r="Y161" s="91">
        <f>(I161+X161)/Y158</f>
        <v>0.252</v>
      </c>
      <c r="Z161" s="86"/>
      <c r="AA161" s="86"/>
      <c r="AB161" s="86"/>
      <c r="AC161" s="86"/>
      <c r="AD161" s="86"/>
      <c r="AE161" s="86"/>
      <c r="AF161" s="86"/>
      <c r="AG161" s="86"/>
      <c r="AH161" s="86"/>
      <c r="AI161" s="86"/>
      <c r="AJ161" s="86"/>
      <c r="AK161" s="86"/>
      <c r="AL161" s="86"/>
      <c r="AM161" s="86"/>
      <c r="AN161" s="86"/>
      <c r="AO161" s="86"/>
      <c r="AP161" s="86"/>
      <c r="AQ161" s="86"/>
      <c r="AR161" s="86"/>
      <c r="AS161" s="86"/>
      <c r="AT161" s="86"/>
      <c r="AU161" s="86"/>
      <c r="AV161" s="86"/>
      <c r="AW161" s="86"/>
      <c r="AX161" s="86"/>
      <c r="AY161" s="86"/>
      <c r="AZ161" s="86"/>
      <c r="BA161" s="86"/>
      <c r="BB161" s="86"/>
      <c r="BC161" s="86"/>
      <c r="BD161" s="86"/>
      <c r="BE161" s="86"/>
      <c r="BF161" s="86"/>
      <c r="BG161" s="86"/>
      <c r="BH161" s="86"/>
      <c r="BI161" s="86"/>
      <c r="BJ161" s="86"/>
      <c r="BK161" s="86"/>
      <c r="BL161" s="86"/>
      <c r="BM161" s="86"/>
      <c r="BN161" s="86"/>
      <c r="BO161" s="86"/>
      <c r="BP161" s="86"/>
      <c r="BQ161" s="86"/>
    </row>
    <row r="162" spans="1:69" s="85" customFormat="1" ht="40.5" customHeight="1" x14ac:dyDescent="0.25">
      <c r="A162" s="107"/>
      <c r="B162" s="107"/>
      <c r="C162" s="17" t="s">
        <v>11</v>
      </c>
      <c r="D162" s="11">
        <f t="shared" si="44"/>
        <v>0</v>
      </c>
      <c r="E162" s="11"/>
      <c r="F162" s="11"/>
      <c r="G162" s="11"/>
      <c r="H162" s="11"/>
      <c r="I162" s="11"/>
      <c r="J162" s="14"/>
      <c r="K162" s="14"/>
      <c r="L162" s="14"/>
      <c r="M162" s="14"/>
      <c r="N162" s="14"/>
      <c r="O162" s="14"/>
      <c r="P162" s="14"/>
      <c r="Q162" s="14"/>
      <c r="R162" s="20"/>
      <c r="S162" s="86"/>
      <c r="T162" s="86"/>
      <c r="U162" s="86"/>
      <c r="V162" s="86"/>
      <c r="W162" s="86"/>
      <c r="X162" s="86"/>
      <c r="Y162" s="86"/>
      <c r="Z162" s="86"/>
      <c r="AA162" s="86"/>
      <c r="AB162" s="86"/>
      <c r="AC162" s="86"/>
      <c r="AD162" s="86"/>
      <c r="AE162" s="86"/>
      <c r="AF162" s="86"/>
      <c r="AG162" s="86"/>
      <c r="AH162" s="86"/>
      <c r="AI162" s="86"/>
      <c r="AJ162" s="86"/>
      <c r="AK162" s="86"/>
      <c r="AL162" s="86"/>
      <c r="AM162" s="86"/>
      <c r="AN162" s="86"/>
      <c r="AO162" s="86"/>
      <c r="AP162" s="86"/>
      <c r="AQ162" s="86"/>
      <c r="AR162" s="86"/>
      <c r="AS162" s="86"/>
      <c r="AT162" s="86"/>
      <c r="AU162" s="86"/>
      <c r="AV162" s="86"/>
      <c r="AW162" s="86"/>
      <c r="AX162" s="86"/>
      <c r="AY162" s="86"/>
      <c r="AZ162" s="86"/>
      <c r="BA162" s="86"/>
      <c r="BB162" s="86"/>
      <c r="BC162" s="86"/>
      <c r="BD162" s="86"/>
      <c r="BE162" s="86"/>
      <c r="BF162" s="86"/>
      <c r="BG162" s="86"/>
      <c r="BH162" s="86"/>
      <c r="BI162" s="86"/>
      <c r="BJ162" s="86"/>
      <c r="BK162" s="86"/>
      <c r="BL162" s="86"/>
      <c r="BM162" s="86"/>
      <c r="BN162" s="86"/>
      <c r="BO162" s="86"/>
      <c r="BP162" s="86"/>
      <c r="BQ162" s="86"/>
    </row>
    <row r="163" spans="1:69" s="85" customFormat="1" ht="40.5" customHeight="1" x14ac:dyDescent="0.25">
      <c r="A163" s="105" t="s">
        <v>215</v>
      </c>
      <c r="B163" s="105" t="s">
        <v>216</v>
      </c>
      <c r="C163" s="17" t="s">
        <v>7</v>
      </c>
      <c r="D163" s="11">
        <f t="shared" ref="D163:D167" si="46">SUM(E163:I163)</f>
        <v>15731.1</v>
      </c>
      <c r="E163" s="11">
        <f t="shared" ref="E163:I163" si="47">E164+E165+E166+E167</f>
        <v>0</v>
      </c>
      <c r="F163" s="11">
        <f t="shared" si="47"/>
        <v>0</v>
      </c>
      <c r="G163" s="11">
        <f t="shared" si="47"/>
        <v>0</v>
      </c>
      <c r="H163" s="11">
        <f t="shared" si="47"/>
        <v>0</v>
      </c>
      <c r="I163" s="11">
        <f t="shared" si="47"/>
        <v>15731.1</v>
      </c>
      <c r="J163" s="14"/>
      <c r="K163" s="14"/>
      <c r="L163" s="14"/>
      <c r="M163" s="14"/>
      <c r="N163" s="14"/>
      <c r="O163" s="14"/>
      <c r="P163" s="14"/>
      <c r="Q163" s="14"/>
      <c r="R163" s="20"/>
      <c r="S163" s="86"/>
      <c r="T163" s="86"/>
      <c r="U163" s="86"/>
      <c r="V163" s="86"/>
      <c r="W163" s="86"/>
      <c r="X163" s="87">
        <f>X165+X166</f>
        <v>613513.06000000006</v>
      </c>
      <c r="Y163" s="88">
        <f>I163+X163</f>
        <v>629244.16000000003</v>
      </c>
      <c r="Z163" s="89">
        <v>629244.16000000003</v>
      </c>
      <c r="AA163" s="86"/>
      <c r="AB163" s="86"/>
      <c r="AC163" s="86"/>
      <c r="AD163" s="86"/>
      <c r="AE163" s="86"/>
      <c r="AF163" s="86"/>
      <c r="AG163" s="86"/>
      <c r="AH163" s="86"/>
      <c r="AI163" s="86"/>
      <c r="AJ163" s="86"/>
      <c r="AK163" s="86"/>
      <c r="AL163" s="86"/>
      <c r="AM163" s="86"/>
      <c r="AN163" s="86"/>
      <c r="AO163" s="86"/>
      <c r="AP163" s="86"/>
      <c r="AQ163" s="86"/>
      <c r="AR163" s="86"/>
      <c r="AS163" s="86"/>
      <c r="AT163" s="86"/>
      <c r="AU163" s="86"/>
      <c r="AV163" s="86"/>
      <c r="AW163" s="86"/>
      <c r="AX163" s="86"/>
      <c r="AY163" s="86"/>
      <c r="AZ163" s="86"/>
      <c r="BA163" s="86"/>
      <c r="BB163" s="86"/>
      <c r="BC163" s="86"/>
      <c r="BD163" s="86"/>
      <c r="BE163" s="86"/>
      <c r="BF163" s="86"/>
      <c r="BG163" s="86"/>
      <c r="BH163" s="86"/>
      <c r="BI163" s="86"/>
      <c r="BJ163" s="86"/>
      <c r="BK163" s="86"/>
      <c r="BL163" s="86"/>
      <c r="BM163" s="86"/>
      <c r="BN163" s="86"/>
      <c r="BO163" s="86"/>
      <c r="BP163" s="86"/>
      <c r="BQ163" s="86"/>
    </row>
    <row r="164" spans="1:69" s="85" customFormat="1" ht="40.5" customHeight="1" x14ac:dyDescent="0.25">
      <c r="A164" s="106"/>
      <c r="B164" s="106"/>
      <c r="C164" s="17" t="s">
        <v>15</v>
      </c>
      <c r="D164" s="11">
        <f t="shared" si="46"/>
        <v>0</v>
      </c>
      <c r="E164" s="11"/>
      <c r="F164" s="11"/>
      <c r="G164" s="11"/>
      <c r="H164" s="11"/>
      <c r="I164" s="11"/>
      <c r="J164" s="14"/>
      <c r="K164" s="14"/>
      <c r="L164" s="14"/>
      <c r="M164" s="14"/>
      <c r="N164" s="14"/>
      <c r="O164" s="14"/>
      <c r="P164" s="14"/>
      <c r="Q164" s="14"/>
      <c r="R164" s="20"/>
      <c r="S164" s="86"/>
      <c r="T164" s="86"/>
      <c r="U164" s="86"/>
      <c r="V164" s="86"/>
      <c r="W164" s="86"/>
      <c r="X164" s="90"/>
      <c r="Y164" s="91">
        <f>I163/Y163</f>
        <v>2.5000000000000001E-2</v>
      </c>
      <c r="Z164" s="92">
        <f>Y163-Z163</f>
        <v>0</v>
      </c>
      <c r="AA164" s="86"/>
      <c r="AB164" s="86"/>
      <c r="AC164" s="86"/>
      <c r="AD164" s="86"/>
      <c r="AE164" s="86"/>
      <c r="AF164" s="86"/>
      <c r="AG164" s="86"/>
      <c r="AH164" s="86"/>
      <c r="AI164" s="86"/>
      <c r="AJ164" s="86"/>
      <c r="AK164" s="86"/>
      <c r="AL164" s="86"/>
      <c r="AM164" s="86"/>
      <c r="AN164" s="86"/>
      <c r="AO164" s="86"/>
      <c r="AP164" s="86"/>
      <c r="AQ164" s="86"/>
      <c r="AR164" s="86"/>
      <c r="AS164" s="86"/>
      <c r="AT164" s="86"/>
      <c r="AU164" s="86"/>
      <c r="AV164" s="86"/>
      <c r="AW164" s="86"/>
      <c r="AX164" s="86"/>
      <c r="AY164" s="86"/>
      <c r="AZ164" s="86"/>
      <c r="BA164" s="86"/>
      <c r="BB164" s="86"/>
      <c r="BC164" s="86"/>
      <c r="BD164" s="86"/>
      <c r="BE164" s="86"/>
      <c r="BF164" s="86"/>
      <c r="BG164" s="86"/>
      <c r="BH164" s="86"/>
      <c r="BI164" s="86"/>
      <c r="BJ164" s="86"/>
      <c r="BK164" s="86"/>
      <c r="BL164" s="86"/>
      <c r="BM164" s="86"/>
      <c r="BN164" s="86"/>
      <c r="BO164" s="86"/>
      <c r="BP164" s="86"/>
      <c r="BQ164" s="86"/>
    </row>
    <row r="165" spans="1:69" s="85" customFormat="1" ht="40.5" customHeight="1" x14ac:dyDescent="0.25">
      <c r="A165" s="106"/>
      <c r="B165" s="106"/>
      <c r="C165" s="17" t="s">
        <v>9</v>
      </c>
      <c r="D165" s="11">
        <f t="shared" si="46"/>
        <v>11766.9</v>
      </c>
      <c r="E165" s="11"/>
      <c r="F165" s="11"/>
      <c r="G165" s="11"/>
      <c r="H165" s="11"/>
      <c r="I165" s="44">
        <v>11766.9</v>
      </c>
      <c r="J165" s="14"/>
      <c r="K165" s="14"/>
      <c r="L165" s="14"/>
      <c r="M165" s="14"/>
      <c r="N165" s="14"/>
      <c r="O165" s="14"/>
      <c r="P165" s="14"/>
      <c r="Q165" s="14"/>
      <c r="R165" s="20"/>
      <c r="S165" s="86"/>
      <c r="T165" s="86"/>
      <c r="U165" s="86"/>
      <c r="V165" s="86"/>
      <c r="W165" s="86"/>
      <c r="X165" s="93">
        <f>(629244.16-I163)*0.748</f>
        <v>458907.77</v>
      </c>
      <c r="Y165" s="91">
        <f>(I165+X165)/Y163</f>
        <v>0.748</v>
      </c>
      <c r="Z165" s="92">
        <f>X165+X166+I165+I166-Y163</f>
        <v>0</v>
      </c>
      <c r="AA165" s="86"/>
      <c r="AB165" s="86"/>
      <c r="AC165" s="86"/>
      <c r="AD165" s="86"/>
      <c r="AE165" s="86"/>
      <c r="AF165" s="86"/>
      <c r="AG165" s="86"/>
      <c r="AH165" s="86"/>
      <c r="AI165" s="86"/>
      <c r="AJ165" s="86"/>
      <c r="AK165" s="86"/>
      <c r="AL165" s="86"/>
      <c r="AM165" s="86"/>
      <c r="AN165" s="86"/>
      <c r="AO165" s="86"/>
      <c r="AP165" s="86"/>
      <c r="AQ165" s="86"/>
      <c r="AR165" s="86"/>
      <c r="AS165" s="86"/>
      <c r="AT165" s="86"/>
      <c r="AU165" s="86"/>
      <c r="AV165" s="86"/>
      <c r="AW165" s="86"/>
      <c r="AX165" s="86"/>
      <c r="AY165" s="86"/>
      <c r="AZ165" s="86"/>
      <c r="BA165" s="86"/>
      <c r="BB165" s="86"/>
      <c r="BC165" s="86"/>
      <c r="BD165" s="86"/>
      <c r="BE165" s="86"/>
      <c r="BF165" s="86"/>
      <c r="BG165" s="86"/>
      <c r="BH165" s="86"/>
      <c r="BI165" s="86"/>
      <c r="BJ165" s="86"/>
      <c r="BK165" s="86"/>
      <c r="BL165" s="86"/>
      <c r="BM165" s="86"/>
      <c r="BN165" s="86"/>
      <c r="BO165" s="86"/>
      <c r="BP165" s="86"/>
      <c r="BQ165" s="86"/>
    </row>
    <row r="166" spans="1:69" s="85" customFormat="1" ht="40.5" customHeight="1" x14ac:dyDescent="0.25">
      <c r="A166" s="106"/>
      <c r="B166" s="106"/>
      <c r="C166" s="17" t="s">
        <v>10</v>
      </c>
      <c r="D166" s="11">
        <f t="shared" si="46"/>
        <v>3964.2</v>
      </c>
      <c r="E166" s="11"/>
      <c r="F166" s="11"/>
      <c r="G166" s="11"/>
      <c r="H166" s="11"/>
      <c r="I166" s="44">
        <v>3964.2</v>
      </c>
      <c r="J166" s="14"/>
      <c r="K166" s="14"/>
      <c r="L166" s="14"/>
      <c r="M166" s="14"/>
      <c r="N166" s="14"/>
      <c r="O166" s="14"/>
      <c r="P166" s="14"/>
      <c r="Q166" s="14"/>
      <c r="R166" s="20"/>
      <c r="S166" s="86"/>
      <c r="T166" s="86"/>
      <c r="U166" s="86"/>
      <c r="V166" s="86"/>
      <c r="W166" s="86"/>
      <c r="X166" s="87">
        <f>629244.16-I163-X165</f>
        <v>154605.29</v>
      </c>
      <c r="Y166" s="91">
        <f>(I166+X166)/Y163</f>
        <v>0.252</v>
      </c>
      <c r="Z166" s="86"/>
      <c r="AA166" s="86"/>
      <c r="AB166" s="86"/>
      <c r="AC166" s="86"/>
      <c r="AD166" s="86"/>
      <c r="AE166" s="86"/>
      <c r="AF166" s="86"/>
      <c r="AG166" s="86"/>
      <c r="AH166" s="86"/>
      <c r="AI166" s="86"/>
      <c r="AJ166" s="86"/>
      <c r="AK166" s="86"/>
      <c r="AL166" s="86"/>
      <c r="AM166" s="86"/>
      <c r="AN166" s="86"/>
      <c r="AO166" s="86"/>
      <c r="AP166" s="86"/>
      <c r="AQ166" s="86"/>
      <c r="AR166" s="86"/>
      <c r="AS166" s="86"/>
      <c r="AT166" s="86"/>
      <c r="AU166" s="86"/>
      <c r="AV166" s="86"/>
      <c r="AW166" s="86"/>
      <c r="AX166" s="86"/>
      <c r="AY166" s="86"/>
      <c r="AZ166" s="86"/>
      <c r="BA166" s="86"/>
      <c r="BB166" s="86"/>
      <c r="BC166" s="86"/>
      <c r="BD166" s="86"/>
      <c r="BE166" s="86"/>
      <c r="BF166" s="86"/>
      <c r="BG166" s="86"/>
      <c r="BH166" s="86"/>
      <c r="BI166" s="86"/>
      <c r="BJ166" s="86"/>
      <c r="BK166" s="86"/>
      <c r="BL166" s="86"/>
      <c r="BM166" s="86"/>
      <c r="BN166" s="86"/>
      <c r="BO166" s="86"/>
      <c r="BP166" s="86"/>
      <c r="BQ166" s="86"/>
    </row>
    <row r="167" spans="1:69" s="85" customFormat="1" ht="40.5" customHeight="1" x14ac:dyDescent="0.25">
      <c r="A167" s="107"/>
      <c r="B167" s="107"/>
      <c r="C167" s="17" t="s">
        <v>11</v>
      </c>
      <c r="D167" s="11">
        <f t="shared" si="46"/>
        <v>0</v>
      </c>
      <c r="E167" s="11"/>
      <c r="F167" s="11"/>
      <c r="G167" s="11"/>
      <c r="H167" s="11"/>
      <c r="I167" s="11"/>
      <c r="J167" s="14"/>
      <c r="K167" s="14"/>
      <c r="L167" s="14"/>
      <c r="M167" s="14"/>
      <c r="N167" s="14"/>
      <c r="O167" s="14"/>
      <c r="P167" s="14"/>
      <c r="Q167" s="14"/>
      <c r="R167" s="20"/>
      <c r="S167" s="86"/>
      <c r="T167" s="86"/>
      <c r="U167" s="86"/>
      <c r="V167" s="86"/>
      <c r="W167" s="86"/>
      <c r="X167" s="86"/>
      <c r="Y167" s="86"/>
      <c r="Z167" s="86"/>
      <c r="AA167" s="86"/>
      <c r="AB167" s="86"/>
      <c r="AC167" s="86"/>
      <c r="AD167" s="86"/>
      <c r="AE167" s="86"/>
      <c r="AF167" s="86"/>
      <c r="AG167" s="86"/>
      <c r="AH167" s="86"/>
      <c r="AI167" s="86"/>
      <c r="AJ167" s="86"/>
      <c r="AK167" s="86"/>
      <c r="AL167" s="86"/>
      <c r="AM167" s="86"/>
      <c r="AN167" s="86"/>
      <c r="AO167" s="86"/>
      <c r="AP167" s="86"/>
      <c r="AQ167" s="86"/>
      <c r="AR167" s="86"/>
      <c r="AS167" s="86"/>
      <c r="AT167" s="86"/>
      <c r="AU167" s="86"/>
      <c r="AV167" s="86"/>
      <c r="AW167" s="86"/>
      <c r="AX167" s="86"/>
      <c r="AY167" s="86"/>
      <c r="AZ167" s="86"/>
      <c r="BA167" s="86"/>
      <c r="BB167" s="86"/>
      <c r="BC167" s="86"/>
      <c r="BD167" s="86"/>
      <c r="BE167" s="86"/>
      <c r="BF167" s="86"/>
      <c r="BG167" s="86"/>
      <c r="BH167" s="86"/>
      <c r="BI167" s="86"/>
      <c r="BJ167" s="86"/>
      <c r="BK167" s="86"/>
      <c r="BL167" s="86"/>
      <c r="BM167" s="86"/>
      <c r="BN167" s="86"/>
      <c r="BO167" s="86"/>
      <c r="BP167" s="86"/>
      <c r="BQ167" s="86"/>
    </row>
    <row r="168" spans="1:69" s="85" customFormat="1" ht="40.5" customHeight="1" x14ac:dyDescent="0.25">
      <c r="A168" s="105" t="s">
        <v>217</v>
      </c>
      <c r="B168" s="105" t="s">
        <v>218</v>
      </c>
      <c r="C168" s="17" t="s">
        <v>7</v>
      </c>
      <c r="D168" s="11">
        <f t="shared" ref="D168:D172" si="48">SUM(E168:I168)</f>
        <v>9684.2000000000007</v>
      </c>
      <c r="E168" s="11">
        <f t="shared" ref="E168:I168" si="49">E169+E170+E171+E172</f>
        <v>0</v>
      </c>
      <c r="F168" s="11">
        <f t="shared" si="49"/>
        <v>0</v>
      </c>
      <c r="G168" s="11">
        <f t="shared" si="49"/>
        <v>0</v>
      </c>
      <c r="H168" s="11">
        <f t="shared" si="49"/>
        <v>0</v>
      </c>
      <c r="I168" s="11">
        <f t="shared" si="49"/>
        <v>9684.2000000000007</v>
      </c>
      <c r="J168" s="14"/>
      <c r="K168" s="14"/>
      <c r="L168" s="14"/>
      <c r="M168" s="14"/>
      <c r="N168" s="14"/>
      <c r="O168" s="14"/>
      <c r="P168" s="14"/>
      <c r="Q168" s="14"/>
      <c r="R168" s="20"/>
      <c r="S168" s="86"/>
      <c r="T168" s="86"/>
      <c r="U168" s="86"/>
      <c r="V168" s="86"/>
      <c r="W168" s="86"/>
      <c r="X168" s="87">
        <f>X170+X171</f>
        <v>377686.41</v>
      </c>
      <c r="Y168" s="88">
        <f>I168+X168</f>
        <v>387370.61</v>
      </c>
      <c r="Z168" s="89">
        <v>387370.61</v>
      </c>
      <c r="AA168" s="86"/>
      <c r="AB168" s="86"/>
      <c r="AC168" s="86"/>
      <c r="AD168" s="86"/>
      <c r="AE168" s="86"/>
      <c r="AF168" s="86"/>
      <c r="AG168" s="86"/>
      <c r="AH168" s="86"/>
      <c r="AI168" s="86"/>
      <c r="AJ168" s="86"/>
      <c r="AK168" s="86"/>
      <c r="AL168" s="86"/>
      <c r="AM168" s="86"/>
      <c r="AN168" s="86"/>
      <c r="AO168" s="86"/>
      <c r="AP168" s="86"/>
      <c r="AQ168" s="86"/>
      <c r="AR168" s="86"/>
      <c r="AS168" s="86"/>
      <c r="AT168" s="86"/>
      <c r="AU168" s="86"/>
      <c r="AV168" s="86"/>
      <c r="AW168" s="86"/>
      <c r="AX168" s="86"/>
      <c r="AY168" s="86"/>
      <c r="AZ168" s="86"/>
      <c r="BA168" s="86"/>
      <c r="BB168" s="86"/>
      <c r="BC168" s="86"/>
      <c r="BD168" s="86"/>
      <c r="BE168" s="86"/>
      <c r="BF168" s="86"/>
      <c r="BG168" s="86"/>
      <c r="BH168" s="86"/>
      <c r="BI168" s="86"/>
      <c r="BJ168" s="86"/>
      <c r="BK168" s="86"/>
      <c r="BL168" s="86"/>
      <c r="BM168" s="86"/>
      <c r="BN168" s="86"/>
      <c r="BO168" s="86"/>
      <c r="BP168" s="86"/>
      <c r="BQ168" s="86"/>
    </row>
    <row r="169" spans="1:69" s="85" customFormat="1" ht="40.5" customHeight="1" x14ac:dyDescent="0.25">
      <c r="A169" s="106"/>
      <c r="B169" s="106"/>
      <c r="C169" s="17" t="s">
        <v>15</v>
      </c>
      <c r="D169" s="11">
        <f t="shared" si="48"/>
        <v>0</v>
      </c>
      <c r="E169" s="11"/>
      <c r="F169" s="11"/>
      <c r="G169" s="11"/>
      <c r="H169" s="11"/>
      <c r="I169" s="11"/>
      <c r="J169" s="14"/>
      <c r="K169" s="14"/>
      <c r="L169" s="14"/>
      <c r="M169" s="14"/>
      <c r="N169" s="14"/>
      <c r="O169" s="14"/>
      <c r="P169" s="14"/>
      <c r="Q169" s="14"/>
      <c r="R169" s="20"/>
      <c r="S169" s="86"/>
      <c r="T169" s="86"/>
      <c r="U169" s="86"/>
      <c r="V169" s="86"/>
      <c r="W169" s="86"/>
      <c r="X169" s="90"/>
      <c r="Y169" s="91">
        <f>I168/Y168</f>
        <v>2.5000000000000001E-2</v>
      </c>
      <c r="Z169" s="92">
        <f>Y168-Z168</f>
        <v>0</v>
      </c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Q169" s="86"/>
      <c r="AR169" s="86"/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</row>
    <row r="170" spans="1:69" s="85" customFormat="1" ht="40.5" customHeight="1" x14ac:dyDescent="0.25">
      <c r="A170" s="106"/>
      <c r="B170" s="106"/>
      <c r="C170" s="17" t="s">
        <v>9</v>
      </c>
      <c r="D170" s="11">
        <f t="shared" si="48"/>
        <v>7243.8</v>
      </c>
      <c r="E170" s="11"/>
      <c r="F170" s="11"/>
      <c r="G170" s="11"/>
      <c r="H170" s="11"/>
      <c r="I170" s="44">
        <v>7243.8</v>
      </c>
      <c r="J170" s="14"/>
      <c r="K170" s="14"/>
      <c r="L170" s="14"/>
      <c r="M170" s="14"/>
      <c r="N170" s="14"/>
      <c r="O170" s="14"/>
      <c r="P170" s="14"/>
      <c r="Q170" s="14"/>
      <c r="R170" s="20"/>
      <c r="S170" s="86"/>
      <c r="T170" s="86"/>
      <c r="U170" s="86"/>
      <c r="V170" s="86"/>
      <c r="W170" s="86"/>
      <c r="X170" s="93">
        <f>(387370.61-I168)*0.748</f>
        <v>282509.43</v>
      </c>
      <c r="Y170" s="91">
        <f>(I170+X170)/Y168</f>
        <v>0.748</v>
      </c>
      <c r="Z170" s="92">
        <f>X170+X171+I170+I171-Y168</f>
        <v>0</v>
      </c>
      <c r="AA170" s="86"/>
      <c r="AB170" s="86"/>
      <c r="AC170" s="86"/>
      <c r="AD170" s="86"/>
      <c r="AE170" s="86"/>
      <c r="AF170" s="86"/>
      <c r="AG170" s="86"/>
      <c r="AH170" s="86"/>
      <c r="AI170" s="86"/>
      <c r="AJ170" s="86"/>
      <c r="AK170" s="86"/>
      <c r="AL170" s="86"/>
      <c r="AM170" s="86"/>
      <c r="AN170" s="86"/>
      <c r="AO170" s="86"/>
      <c r="AP170" s="86"/>
      <c r="AQ170" s="86"/>
      <c r="AR170" s="86"/>
      <c r="AS170" s="86"/>
      <c r="AT170" s="86"/>
      <c r="AU170" s="86"/>
      <c r="AV170" s="86"/>
      <c r="AW170" s="86"/>
      <c r="AX170" s="86"/>
      <c r="AY170" s="86"/>
      <c r="AZ170" s="86"/>
      <c r="BA170" s="86"/>
      <c r="BB170" s="86"/>
      <c r="BC170" s="86"/>
      <c r="BD170" s="86"/>
      <c r="BE170" s="86"/>
      <c r="BF170" s="86"/>
      <c r="BG170" s="86"/>
      <c r="BH170" s="86"/>
      <c r="BI170" s="86"/>
      <c r="BJ170" s="86"/>
      <c r="BK170" s="86"/>
      <c r="BL170" s="86"/>
      <c r="BM170" s="86"/>
      <c r="BN170" s="86"/>
      <c r="BO170" s="86"/>
      <c r="BP170" s="86"/>
      <c r="BQ170" s="86"/>
    </row>
    <row r="171" spans="1:69" s="85" customFormat="1" ht="40.5" customHeight="1" x14ac:dyDescent="0.25">
      <c r="A171" s="106"/>
      <c r="B171" s="106"/>
      <c r="C171" s="17" t="s">
        <v>10</v>
      </c>
      <c r="D171" s="11">
        <f t="shared" si="48"/>
        <v>2440.4</v>
      </c>
      <c r="E171" s="11"/>
      <c r="F171" s="11"/>
      <c r="G171" s="11"/>
      <c r="H171" s="11"/>
      <c r="I171" s="44">
        <v>2440.4</v>
      </c>
      <c r="J171" s="14"/>
      <c r="K171" s="14"/>
      <c r="L171" s="14"/>
      <c r="M171" s="14"/>
      <c r="N171" s="14"/>
      <c r="O171" s="14"/>
      <c r="P171" s="14"/>
      <c r="Q171" s="14"/>
      <c r="R171" s="20"/>
      <c r="S171" s="86"/>
      <c r="T171" s="86"/>
      <c r="U171" s="86"/>
      <c r="V171" s="86"/>
      <c r="W171" s="86"/>
      <c r="X171" s="87">
        <f>387370.61-I168-X170</f>
        <v>95176.98</v>
      </c>
      <c r="Y171" s="91">
        <f>(I171+X171)/Y168</f>
        <v>0.252</v>
      </c>
      <c r="Z171" s="86"/>
      <c r="AA171" s="86"/>
      <c r="AB171" s="86"/>
      <c r="AC171" s="86"/>
      <c r="AD171" s="86"/>
      <c r="AE171" s="86"/>
      <c r="AF171" s="86"/>
      <c r="AG171" s="86"/>
      <c r="AH171" s="86"/>
      <c r="AI171" s="86"/>
      <c r="AJ171" s="86"/>
      <c r="AK171" s="86"/>
      <c r="AL171" s="86"/>
      <c r="AM171" s="86"/>
      <c r="AN171" s="86"/>
      <c r="AO171" s="86"/>
      <c r="AP171" s="86"/>
      <c r="AQ171" s="86"/>
      <c r="AR171" s="86"/>
      <c r="AS171" s="86"/>
      <c r="AT171" s="86"/>
      <c r="AU171" s="86"/>
      <c r="AV171" s="86"/>
      <c r="AW171" s="86"/>
      <c r="AX171" s="86"/>
      <c r="AY171" s="86"/>
      <c r="AZ171" s="86"/>
      <c r="BA171" s="86"/>
      <c r="BB171" s="86"/>
      <c r="BC171" s="86"/>
      <c r="BD171" s="86"/>
      <c r="BE171" s="86"/>
      <c r="BF171" s="86"/>
      <c r="BG171" s="86"/>
      <c r="BH171" s="86"/>
      <c r="BI171" s="86"/>
      <c r="BJ171" s="86"/>
      <c r="BK171" s="86"/>
      <c r="BL171" s="86"/>
      <c r="BM171" s="86"/>
      <c r="BN171" s="86"/>
      <c r="BO171" s="86"/>
      <c r="BP171" s="86"/>
      <c r="BQ171" s="86"/>
    </row>
    <row r="172" spans="1:69" s="85" customFormat="1" ht="40.5" customHeight="1" x14ac:dyDescent="0.25">
      <c r="A172" s="107"/>
      <c r="B172" s="107"/>
      <c r="C172" s="17" t="s">
        <v>11</v>
      </c>
      <c r="D172" s="11">
        <f t="shared" si="48"/>
        <v>0</v>
      </c>
      <c r="E172" s="11"/>
      <c r="F172" s="11"/>
      <c r="G172" s="11"/>
      <c r="H172" s="11"/>
      <c r="I172" s="11"/>
      <c r="J172" s="14"/>
      <c r="K172" s="14"/>
      <c r="L172" s="14"/>
      <c r="M172" s="14"/>
      <c r="N172" s="14"/>
      <c r="O172" s="14"/>
      <c r="P172" s="14"/>
      <c r="Q172" s="14"/>
      <c r="R172" s="20"/>
      <c r="S172" s="86"/>
      <c r="T172" s="86"/>
      <c r="U172" s="86"/>
      <c r="V172" s="86"/>
      <c r="W172" s="86"/>
      <c r="X172" s="86"/>
      <c r="Y172" s="86"/>
      <c r="Z172" s="86"/>
      <c r="AA172" s="86"/>
      <c r="AB172" s="86"/>
      <c r="AC172" s="86"/>
      <c r="AD172" s="86"/>
      <c r="AE172" s="86"/>
      <c r="AF172" s="86"/>
      <c r="AG172" s="86"/>
      <c r="AH172" s="86"/>
      <c r="AI172" s="86"/>
      <c r="AJ172" s="86"/>
      <c r="AK172" s="86"/>
      <c r="AL172" s="86"/>
      <c r="AM172" s="86"/>
      <c r="AN172" s="86"/>
      <c r="AO172" s="86"/>
      <c r="AP172" s="86"/>
      <c r="AQ172" s="86"/>
      <c r="AR172" s="86"/>
      <c r="AS172" s="86"/>
      <c r="AT172" s="86"/>
      <c r="AU172" s="86"/>
      <c r="AV172" s="86"/>
      <c r="AW172" s="86"/>
      <c r="AX172" s="86"/>
      <c r="AY172" s="86"/>
      <c r="AZ172" s="86"/>
      <c r="BA172" s="86"/>
      <c r="BB172" s="86"/>
      <c r="BC172" s="86"/>
      <c r="BD172" s="86"/>
      <c r="BE172" s="86"/>
      <c r="BF172" s="86"/>
      <c r="BG172" s="86"/>
      <c r="BH172" s="86"/>
      <c r="BI172" s="86"/>
      <c r="BJ172" s="86"/>
      <c r="BK172" s="86"/>
      <c r="BL172" s="86"/>
      <c r="BM172" s="86"/>
      <c r="BN172" s="86"/>
      <c r="BO172" s="86"/>
      <c r="BP172" s="86"/>
      <c r="BQ172" s="86"/>
    </row>
    <row r="173" spans="1:69" s="85" customFormat="1" ht="40.5" customHeight="1" x14ac:dyDescent="0.25">
      <c r="A173" s="105" t="s">
        <v>219</v>
      </c>
      <c r="B173" s="105" t="s">
        <v>225</v>
      </c>
      <c r="C173" s="17" t="s">
        <v>7</v>
      </c>
      <c r="D173" s="11">
        <f t="shared" ref="D173:D177" si="50">SUM(E173:I173)</f>
        <v>10566</v>
      </c>
      <c r="E173" s="11">
        <f t="shared" ref="E173:I173" si="51">E174+E175+E176+E177</f>
        <v>0</v>
      </c>
      <c r="F173" s="11">
        <f t="shared" si="51"/>
        <v>0</v>
      </c>
      <c r="G173" s="11">
        <f t="shared" si="51"/>
        <v>0</v>
      </c>
      <c r="H173" s="11">
        <f t="shared" si="51"/>
        <v>0</v>
      </c>
      <c r="I173" s="11">
        <f t="shared" si="51"/>
        <v>10566</v>
      </c>
      <c r="J173" s="14"/>
      <c r="K173" s="14"/>
      <c r="L173" s="14"/>
      <c r="M173" s="14"/>
      <c r="N173" s="14"/>
      <c r="O173" s="14"/>
      <c r="P173" s="14"/>
      <c r="Q173" s="14"/>
      <c r="R173" s="20"/>
      <c r="S173" s="86"/>
      <c r="T173" s="86"/>
      <c r="U173" s="86"/>
      <c r="V173" s="86"/>
      <c r="W173" s="86"/>
      <c r="X173" s="87">
        <f>X175+X176</f>
        <v>412075.09</v>
      </c>
      <c r="Y173" s="88">
        <f>I173+X173</f>
        <v>422641.09</v>
      </c>
      <c r="Z173" s="89">
        <v>422641.09</v>
      </c>
      <c r="AA173" s="86"/>
      <c r="AB173" s="86"/>
      <c r="AC173" s="86"/>
      <c r="AD173" s="86"/>
      <c r="AE173" s="86"/>
      <c r="AF173" s="86"/>
      <c r="AG173" s="86"/>
      <c r="AH173" s="86"/>
      <c r="AI173" s="86"/>
      <c r="AJ173" s="86"/>
      <c r="AK173" s="86"/>
      <c r="AL173" s="86"/>
      <c r="AM173" s="86"/>
      <c r="AN173" s="86"/>
      <c r="AO173" s="86"/>
      <c r="AP173" s="86"/>
      <c r="AQ173" s="86"/>
      <c r="AR173" s="86"/>
      <c r="AS173" s="86"/>
      <c r="AT173" s="86"/>
      <c r="AU173" s="86"/>
      <c r="AV173" s="86"/>
      <c r="AW173" s="86"/>
      <c r="AX173" s="86"/>
      <c r="AY173" s="86"/>
      <c r="AZ173" s="86"/>
      <c r="BA173" s="86"/>
      <c r="BB173" s="86"/>
      <c r="BC173" s="86"/>
      <c r="BD173" s="86"/>
      <c r="BE173" s="86"/>
      <c r="BF173" s="86"/>
      <c r="BG173" s="86"/>
      <c r="BH173" s="86"/>
      <c r="BI173" s="86"/>
      <c r="BJ173" s="86"/>
      <c r="BK173" s="86"/>
      <c r="BL173" s="86"/>
      <c r="BM173" s="86"/>
      <c r="BN173" s="86"/>
      <c r="BO173" s="86"/>
      <c r="BP173" s="86"/>
      <c r="BQ173" s="86"/>
    </row>
    <row r="174" spans="1:69" s="85" customFormat="1" ht="40.5" customHeight="1" x14ac:dyDescent="0.25">
      <c r="A174" s="106"/>
      <c r="B174" s="106"/>
      <c r="C174" s="17" t="s">
        <v>15</v>
      </c>
      <c r="D174" s="11">
        <f t="shared" si="50"/>
        <v>0</v>
      </c>
      <c r="E174" s="11"/>
      <c r="F174" s="11"/>
      <c r="G174" s="11"/>
      <c r="H174" s="11"/>
      <c r="I174" s="11"/>
      <c r="J174" s="14"/>
      <c r="K174" s="14"/>
      <c r="L174" s="14"/>
      <c r="M174" s="14"/>
      <c r="N174" s="14"/>
      <c r="O174" s="14"/>
      <c r="P174" s="14"/>
      <c r="Q174" s="14"/>
      <c r="R174" s="20"/>
      <c r="S174" s="86"/>
      <c r="T174" s="86"/>
      <c r="U174" s="86"/>
      <c r="V174" s="86"/>
      <c r="W174" s="86"/>
      <c r="X174" s="90"/>
      <c r="Y174" s="91">
        <f>I173/Y173</f>
        <v>2.5000000000000001E-2</v>
      </c>
      <c r="Z174" s="92">
        <f>Y173-Z173</f>
        <v>0</v>
      </c>
      <c r="AA174" s="86"/>
      <c r="AB174" s="86"/>
      <c r="AC174" s="86"/>
      <c r="AD174" s="86"/>
      <c r="AE174" s="86"/>
      <c r="AF174" s="86"/>
      <c r="AG174" s="86"/>
      <c r="AH174" s="86"/>
      <c r="AI174" s="86"/>
      <c r="AJ174" s="86"/>
      <c r="AK174" s="86"/>
      <c r="AL174" s="86"/>
      <c r="AM174" s="86"/>
      <c r="AN174" s="86"/>
      <c r="AO174" s="86"/>
      <c r="AP174" s="86"/>
      <c r="AQ174" s="86"/>
      <c r="AR174" s="86"/>
      <c r="AS174" s="86"/>
      <c r="AT174" s="86"/>
      <c r="AU174" s="86"/>
      <c r="AV174" s="86"/>
      <c r="AW174" s="86"/>
      <c r="AX174" s="86"/>
      <c r="AY174" s="86"/>
      <c r="AZ174" s="86"/>
      <c r="BA174" s="86"/>
      <c r="BB174" s="86"/>
      <c r="BC174" s="86"/>
      <c r="BD174" s="86"/>
      <c r="BE174" s="86"/>
      <c r="BF174" s="86"/>
      <c r="BG174" s="86"/>
      <c r="BH174" s="86"/>
      <c r="BI174" s="86"/>
      <c r="BJ174" s="86"/>
      <c r="BK174" s="86"/>
      <c r="BL174" s="86"/>
      <c r="BM174" s="86"/>
      <c r="BN174" s="86"/>
      <c r="BO174" s="86"/>
      <c r="BP174" s="86"/>
      <c r="BQ174" s="86"/>
    </row>
    <row r="175" spans="1:69" s="85" customFormat="1" ht="40.5" customHeight="1" x14ac:dyDescent="0.25">
      <c r="A175" s="106"/>
      <c r="B175" s="106"/>
      <c r="C175" s="17" t="s">
        <v>9</v>
      </c>
      <c r="D175" s="11">
        <f t="shared" si="50"/>
        <v>7903.4</v>
      </c>
      <c r="E175" s="11"/>
      <c r="F175" s="11"/>
      <c r="G175" s="11"/>
      <c r="H175" s="11"/>
      <c r="I175" s="44">
        <v>7903.4</v>
      </c>
      <c r="J175" s="14"/>
      <c r="K175" s="14"/>
      <c r="L175" s="14"/>
      <c r="M175" s="14"/>
      <c r="N175" s="14"/>
      <c r="O175" s="14"/>
      <c r="P175" s="14"/>
      <c r="Q175" s="14"/>
      <c r="R175" s="20"/>
      <c r="S175" s="86"/>
      <c r="T175" s="86"/>
      <c r="U175" s="86"/>
      <c r="V175" s="86"/>
      <c r="W175" s="86"/>
      <c r="X175" s="93">
        <f>(422641.09-I173)*0.748</f>
        <v>308232.17</v>
      </c>
      <c r="Y175" s="91">
        <f>(I175+X175)/Y173</f>
        <v>0.748</v>
      </c>
      <c r="Z175" s="92">
        <f>X175+X176+I175+I176-Y173</f>
        <v>0</v>
      </c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  <c r="AP175" s="86"/>
      <c r="AQ175" s="86"/>
      <c r="AR175" s="86"/>
      <c r="AS175" s="86"/>
      <c r="AT175" s="86"/>
      <c r="AU175" s="86"/>
      <c r="AV175" s="86"/>
      <c r="AW175" s="86"/>
      <c r="AX175" s="86"/>
      <c r="AY175" s="86"/>
      <c r="AZ175" s="86"/>
      <c r="BA175" s="86"/>
      <c r="BB175" s="86"/>
      <c r="BC175" s="86"/>
      <c r="BD175" s="86"/>
      <c r="BE175" s="86"/>
      <c r="BF175" s="86"/>
      <c r="BG175" s="86"/>
      <c r="BH175" s="86"/>
      <c r="BI175" s="86"/>
      <c r="BJ175" s="86"/>
      <c r="BK175" s="86"/>
      <c r="BL175" s="86"/>
      <c r="BM175" s="86"/>
      <c r="BN175" s="86"/>
      <c r="BO175" s="86"/>
      <c r="BP175" s="86"/>
      <c r="BQ175" s="86"/>
    </row>
    <row r="176" spans="1:69" s="85" customFormat="1" ht="40.5" customHeight="1" x14ac:dyDescent="0.25">
      <c r="A176" s="106"/>
      <c r="B176" s="106"/>
      <c r="C176" s="17" t="s">
        <v>10</v>
      </c>
      <c r="D176" s="11">
        <f t="shared" si="50"/>
        <v>2662.6</v>
      </c>
      <c r="E176" s="11"/>
      <c r="F176" s="11"/>
      <c r="G176" s="11"/>
      <c r="H176" s="11"/>
      <c r="I176" s="44">
        <v>2662.6</v>
      </c>
      <c r="J176" s="14"/>
      <c r="K176" s="14"/>
      <c r="L176" s="14"/>
      <c r="M176" s="14"/>
      <c r="N176" s="14"/>
      <c r="O176" s="14"/>
      <c r="P176" s="14"/>
      <c r="Q176" s="14"/>
      <c r="R176" s="20"/>
      <c r="S176" s="86"/>
      <c r="T176" s="86"/>
      <c r="U176" s="86"/>
      <c r="V176" s="86"/>
      <c r="W176" s="86"/>
      <c r="X176" s="87">
        <f>422641.09-I173-X175</f>
        <v>103842.92</v>
      </c>
      <c r="Y176" s="91">
        <f>(I176+X176)/Y173</f>
        <v>0.252</v>
      </c>
      <c r="Z176" s="86"/>
      <c r="AA176" s="86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86"/>
      <c r="AO176" s="86"/>
      <c r="AP176" s="86"/>
      <c r="AQ176" s="86"/>
      <c r="AR176" s="86"/>
      <c r="AS176" s="86"/>
      <c r="AT176" s="86"/>
      <c r="AU176" s="86"/>
      <c r="AV176" s="86"/>
      <c r="AW176" s="86"/>
      <c r="AX176" s="86"/>
      <c r="AY176" s="86"/>
      <c r="AZ176" s="86"/>
      <c r="BA176" s="86"/>
      <c r="BB176" s="86"/>
      <c r="BC176" s="86"/>
      <c r="BD176" s="86"/>
      <c r="BE176" s="86"/>
      <c r="BF176" s="86"/>
      <c r="BG176" s="86"/>
      <c r="BH176" s="86"/>
      <c r="BI176" s="86"/>
      <c r="BJ176" s="86"/>
      <c r="BK176" s="86"/>
      <c r="BL176" s="86"/>
      <c r="BM176" s="86"/>
      <c r="BN176" s="86"/>
      <c r="BO176" s="86"/>
      <c r="BP176" s="86"/>
      <c r="BQ176" s="86"/>
    </row>
    <row r="177" spans="1:69" s="85" customFormat="1" ht="40.5" customHeight="1" x14ac:dyDescent="0.25">
      <c r="A177" s="107"/>
      <c r="B177" s="107"/>
      <c r="C177" s="17" t="s">
        <v>11</v>
      </c>
      <c r="D177" s="11">
        <f t="shared" si="50"/>
        <v>0</v>
      </c>
      <c r="E177" s="11"/>
      <c r="F177" s="11"/>
      <c r="G177" s="11"/>
      <c r="H177" s="11"/>
      <c r="I177" s="11"/>
      <c r="J177" s="14"/>
      <c r="K177" s="14"/>
      <c r="L177" s="14"/>
      <c r="M177" s="14"/>
      <c r="N177" s="14"/>
      <c r="O177" s="14"/>
      <c r="P177" s="14"/>
      <c r="Q177" s="14"/>
      <c r="R177" s="20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  <c r="AC177" s="86"/>
      <c r="AD177" s="86"/>
      <c r="AE177" s="86"/>
      <c r="AF177" s="86"/>
      <c r="AG177" s="86"/>
      <c r="AH177" s="86"/>
      <c r="AI177" s="86"/>
      <c r="AJ177" s="86"/>
      <c r="AK177" s="86"/>
      <c r="AL177" s="86"/>
      <c r="AM177" s="86"/>
      <c r="AN177" s="86"/>
      <c r="AO177" s="86"/>
      <c r="AP177" s="86"/>
      <c r="AQ177" s="86"/>
      <c r="AR177" s="86"/>
      <c r="AS177" s="86"/>
      <c r="AT177" s="86"/>
      <c r="AU177" s="86"/>
      <c r="AV177" s="86"/>
      <c r="AW177" s="86"/>
      <c r="AX177" s="86"/>
      <c r="AY177" s="86"/>
      <c r="AZ177" s="86"/>
      <c r="BA177" s="86"/>
      <c r="BB177" s="86"/>
      <c r="BC177" s="86"/>
      <c r="BD177" s="86"/>
      <c r="BE177" s="86"/>
      <c r="BF177" s="86"/>
      <c r="BG177" s="86"/>
      <c r="BH177" s="86"/>
      <c r="BI177" s="86"/>
      <c r="BJ177" s="86"/>
      <c r="BK177" s="86"/>
      <c r="BL177" s="86"/>
      <c r="BM177" s="86"/>
      <c r="BN177" s="86"/>
      <c r="BO177" s="86"/>
      <c r="BP177" s="86"/>
      <c r="BQ177" s="86"/>
    </row>
    <row r="178" spans="1:69" s="85" customFormat="1" ht="40.5" customHeight="1" x14ac:dyDescent="0.25">
      <c r="A178" s="105" t="s">
        <v>220</v>
      </c>
      <c r="B178" s="105" t="s">
        <v>221</v>
      </c>
      <c r="C178" s="17" t="s">
        <v>7</v>
      </c>
      <c r="D178" s="11">
        <f t="shared" ref="D178:D182" si="52">SUM(E178:I178)</f>
        <v>11012.7</v>
      </c>
      <c r="E178" s="11">
        <f t="shared" ref="E178:I178" si="53">E179+E180+E181+E182</f>
        <v>0</v>
      </c>
      <c r="F178" s="11">
        <f t="shared" si="53"/>
        <v>0</v>
      </c>
      <c r="G178" s="11">
        <f t="shared" si="53"/>
        <v>0</v>
      </c>
      <c r="H178" s="11">
        <f t="shared" si="53"/>
        <v>0</v>
      </c>
      <c r="I178" s="11">
        <f t="shared" si="53"/>
        <v>11012.7</v>
      </c>
      <c r="J178" s="14"/>
      <c r="K178" s="14"/>
      <c r="L178" s="14"/>
      <c r="M178" s="14"/>
      <c r="N178" s="14"/>
      <c r="O178" s="14"/>
      <c r="P178" s="14"/>
      <c r="Q178" s="14"/>
      <c r="R178" s="20"/>
      <c r="S178" s="86"/>
      <c r="T178" s="86"/>
      <c r="U178" s="86"/>
      <c r="V178" s="86"/>
      <c r="W178" s="86"/>
      <c r="X178" s="87">
        <f>X180+X181</f>
        <v>429496.64</v>
      </c>
      <c r="Y178" s="88">
        <f>I178+X178</f>
        <v>440509.34</v>
      </c>
      <c r="Z178" s="89">
        <v>440509.34</v>
      </c>
      <c r="AA178" s="86"/>
      <c r="AB178" s="86"/>
      <c r="AC178" s="86"/>
      <c r="AD178" s="86"/>
      <c r="AE178" s="86"/>
      <c r="AF178" s="86"/>
      <c r="AG178" s="86"/>
      <c r="AH178" s="86"/>
      <c r="AI178" s="86"/>
      <c r="AJ178" s="86"/>
      <c r="AK178" s="86"/>
      <c r="AL178" s="86"/>
      <c r="AM178" s="86"/>
      <c r="AN178" s="86"/>
      <c r="AO178" s="86"/>
      <c r="AP178" s="86"/>
      <c r="AQ178" s="86"/>
      <c r="AR178" s="86"/>
      <c r="AS178" s="86"/>
      <c r="AT178" s="86"/>
      <c r="AU178" s="86"/>
      <c r="AV178" s="86"/>
      <c r="AW178" s="86"/>
      <c r="AX178" s="86"/>
      <c r="AY178" s="86"/>
      <c r="AZ178" s="86"/>
      <c r="BA178" s="86"/>
      <c r="BB178" s="86"/>
      <c r="BC178" s="86"/>
      <c r="BD178" s="86"/>
      <c r="BE178" s="86"/>
      <c r="BF178" s="86"/>
      <c r="BG178" s="86"/>
      <c r="BH178" s="86"/>
      <c r="BI178" s="86"/>
      <c r="BJ178" s="86"/>
      <c r="BK178" s="86"/>
      <c r="BL178" s="86"/>
      <c r="BM178" s="86"/>
      <c r="BN178" s="86"/>
      <c r="BO178" s="86"/>
      <c r="BP178" s="86"/>
      <c r="BQ178" s="86"/>
    </row>
    <row r="179" spans="1:69" s="85" customFormat="1" ht="40.5" customHeight="1" x14ac:dyDescent="0.25">
      <c r="A179" s="106"/>
      <c r="B179" s="106"/>
      <c r="C179" s="17" t="s">
        <v>15</v>
      </c>
      <c r="D179" s="11">
        <f t="shared" si="52"/>
        <v>0</v>
      </c>
      <c r="E179" s="11"/>
      <c r="F179" s="11"/>
      <c r="G179" s="11"/>
      <c r="H179" s="11"/>
      <c r="I179" s="11"/>
      <c r="J179" s="14"/>
      <c r="K179" s="14"/>
      <c r="L179" s="14"/>
      <c r="M179" s="14"/>
      <c r="N179" s="14"/>
      <c r="O179" s="14"/>
      <c r="P179" s="14"/>
      <c r="Q179" s="14"/>
      <c r="R179" s="20"/>
      <c r="S179" s="86"/>
      <c r="T179" s="86"/>
      <c r="U179" s="86"/>
      <c r="V179" s="86"/>
      <c r="W179" s="86"/>
      <c r="X179" s="90"/>
      <c r="Y179" s="91">
        <f>I178/Y178</f>
        <v>2.5000000000000001E-2</v>
      </c>
      <c r="Z179" s="92">
        <f>Y178-Z178</f>
        <v>0</v>
      </c>
      <c r="AA179" s="86"/>
      <c r="AB179" s="86"/>
      <c r="AC179" s="86"/>
      <c r="AD179" s="86"/>
      <c r="AE179" s="86"/>
      <c r="AF179" s="86"/>
      <c r="AG179" s="86"/>
      <c r="AH179" s="86"/>
      <c r="AI179" s="86"/>
      <c r="AJ179" s="86"/>
      <c r="AK179" s="86"/>
      <c r="AL179" s="86"/>
      <c r="AM179" s="86"/>
      <c r="AN179" s="86"/>
      <c r="AO179" s="86"/>
      <c r="AP179" s="86"/>
      <c r="AQ179" s="86"/>
      <c r="AR179" s="86"/>
      <c r="AS179" s="86"/>
      <c r="AT179" s="86"/>
      <c r="AU179" s="86"/>
      <c r="AV179" s="86"/>
      <c r="AW179" s="86"/>
      <c r="AX179" s="86"/>
      <c r="AY179" s="86"/>
      <c r="AZ179" s="86"/>
      <c r="BA179" s="86"/>
      <c r="BB179" s="86"/>
      <c r="BC179" s="86"/>
      <c r="BD179" s="86"/>
      <c r="BE179" s="86"/>
      <c r="BF179" s="86"/>
      <c r="BG179" s="86"/>
      <c r="BH179" s="86"/>
      <c r="BI179" s="86"/>
      <c r="BJ179" s="86"/>
      <c r="BK179" s="86"/>
      <c r="BL179" s="86"/>
      <c r="BM179" s="86"/>
      <c r="BN179" s="86"/>
      <c r="BO179" s="86"/>
      <c r="BP179" s="86"/>
      <c r="BQ179" s="86"/>
    </row>
    <row r="180" spans="1:69" s="85" customFormat="1" ht="40.5" customHeight="1" x14ac:dyDescent="0.25">
      <c r="A180" s="106"/>
      <c r="B180" s="106"/>
      <c r="C180" s="17" t="s">
        <v>9</v>
      </c>
      <c r="D180" s="11">
        <f t="shared" si="52"/>
        <v>8237.5</v>
      </c>
      <c r="E180" s="11"/>
      <c r="F180" s="11"/>
      <c r="G180" s="11"/>
      <c r="H180" s="11"/>
      <c r="I180" s="44">
        <v>8237.5</v>
      </c>
      <c r="J180" s="14"/>
      <c r="K180" s="14"/>
      <c r="L180" s="14"/>
      <c r="M180" s="14"/>
      <c r="N180" s="14"/>
      <c r="O180" s="14"/>
      <c r="P180" s="14"/>
      <c r="Q180" s="14"/>
      <c r="R180" s="20"/>
      <c r="S180" s="86"/>
      <c r="T180" s="86"/>
      <c r="U180" s="86"/>
      <c r="V180" s="86"/>
      <c r="W180" s="86"/>
      <c r="X180" s="93">
        <f>(440509.34-I178)*0.748</f>
        <v>321263.49</v>
      </c>
      <c r="Y180" s="91">
        <f>(I180+X180)/Y178</f>
        <v>0.748</v>
      </c>
      <c r="Z180" s="92">
        <f>X180+X181+I180+I181-Y178</f>
        <v>0</v>
      </c>
      <c r="AA180" s="86"/>
      <c r="AB180" s="86"/>
      <c r="AC180" s="86"/>
      <c r="AD180" s="86"/>
      <c r="AE180" s="86"/>
      <c r="AF180" s="86"/>
      <c r="AG180" s="86"/>
      <c r="AH180" s="86"/>
      <c r="AI180" s="86"/>
      <c r="AJ180" s="86"/>
      <c r="AK180" s="86"/>
      <c r="AL180" s="86"/>
      <c r="AM180" s="86"/>
      <c r="AN180" s="86"/>
      <c r="AO180" s="86"/>
      <c r="AP180" s="86"/>
      <c r="AQ180" s="86"/>
      <c r="AR180" s="86"/>
      <c r="AS180" s="86"/>
      <c r="AT180" s="86"/>
      <c r="AU180" s="86"/>
      <c r="AV180" s="86"/>
      <c r="AW180" s="86"/>
      <c r="AX180" s="86"/>
      <c r="AY180" s="86"/>
      <c r="AZ180" s="86"/>
      <c r="BA180" s="86"/>
      <c r="BB180" s="86"/>
      <c r="BC180" s="86"/>
      <c r="BD180" s="86"/>
      <c r="BE180" s="86"/>
      <c r="BF180" s="86"/>
      <c r="BG180" s="86"/>
      <c r="BH180" s="86"/>
      <c r="BI180" s="86"/>
      <c r="BJ180" s="86"/>
      <c r="BK180" s="86"/>
      <c r="BL180" s="86"/>
      <c r="BM180" s="86"/>
      <c r="BN180" s="86"/>
      <c r="BO180" s="86"/>
      <c r="BP180" s="86"/>
      <c r="BQ180" s="86"/>
    </row>
    <row r="181" spans="1:69" s="85" customFormat="1" ht="40.5" customHeight="1" x14ac:dyDescent="0.25">
      <c r="A181" s="106"/>
      <c r="B181" s="106"/>
      <c r="C181" s="17" t="s">
        <v>10</v>
      </c>
      <c r="D181" s="11">
        <f t="shared" si="52"/>
        <v>2775.2</v>
      </c>
      <c r="E181" s="11"/>
      <c r="F181" s="11"/>
      <c r="G181" s="11"/>
      <c r="H181" s="11"/>
      <c r="I181" s="44">
        <v>2775.2</v>
      </c>
      <c r="J181" s="14"/>
      <c r="K181" s="14"/>
      <c r="L181" s="14"/>
      <c r="M181" s="14"/>
      <c r="N181" s="14"/>
      <c r="O181" s="14"/>
      <c r="P181" s="14"/>
      <c r="Q181" s="14"/>
      <c r="R181" s="20"/>
      <c r="S181" s="86"/>
      <c r="T181" s="86"/>
      <c r="U181" s="86"/>
      <c r="V181" s="86"/>
      <c r="W181" s="86"/>
      <c r="X181" s="87">
        <f>440509.34-I178-X180</f>
        <v>108233.15</v>
      </c>
      <c r="Y181" s="91">
        <f>(I181+X181)/Y178</f>
        <v>0.252</v>
      </c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Q181" s="86"/>
      <c r="AR181" s="86"/>
      <c r="AS181" s="86"/>
      <c r="AT181" s="86"/>
      <c r="AU181" s="86"/>
      <c r="AV181" s="86"/>
      <c r="AW181" s="86"/>
      <c r="AX181" s="86"/>
      <c r="AY181" s="86"/>
      <c r="AZ181" s="86"/>
      <c r="BA181" s="86"/>
      <c r="BB181" s="86"/>
      <c r="BC181" s="86"/>
      <c r="BD181" s="86"/>
      <c r="BE181" s="86"/>
      <c r="BF181" s="86"/>
      <c r="BG181" s="86"/>
      <c r="BH181" s="86"/>
      <c r="BI181" s="86"/>
      <c r="BJ181" s="86"/>
      <c r="BK181" s="86"/>
      <c r="BL181" s="86"/>
      <c r="BM181" s="86"/>
      <c r="BN181" s="86"/>
      <c r="BO181" s="86"/>
      <c r="BP181" s="86"/>
      <c r="BQ181" s="86"/>
    </row>
    <row r="182" spans="1:69" s="85" customFormat="1" ht="40.5" customHeight="1" x14ac:dyDescent="0.25">
      <c r="A182" s="107"/>
      <c r="B182" s="107"/>
      <c r="C182" s="17" t="s">
        <v>11</v>
      </c>
      <c r="D182" s="11">
        <f t="shared" si="52"/>
        <v>0</v>
      </c>
      <c r="E182" s="11"/>
      <c r="F182" s="11"/>
      <c r="G182" s="11"/>
      <c r="H182" s="11"/>
      <c r="I182" s="11"/>
      <c r="J182" s="14"/>
      <c r="K182" s="14"/>
      <c r="L182" s="14"/>
      <c r="M182" s="14"/>
      <c r="N182" s="14"/>
      <c r="O182" s="14"/>
      <c r="P182" s="14"/>
      <c r="Q182" s="14"/>
      <c r="R182" s="20"/>
      <c r="S182" s="86"/>
      <c r="T182" s="86"/>
      <c r="U182" s="86"/>
      <c r="V182" s="86"/>
      <c r="W182" s="86"/>
      <c r="X182" s="86"/>
      <c r="Y182" s="86"/>
      <c r="Z182" s="86"/>
      <c r="AA182" s="86"/>
      <c r="AB182" s="86"/>
      <c r="AC182" s="86"/>
      <c r="AD182" s="86"/>
      <c r="AE182" s="86"/>
      <c r="AF182" s="86"/>
      <c r="AG182" s="86"/>
      <c r="AH182" s="86"/>
      <c r="AI182" s="86"/>
      <c r="AJ182" s="86"/>
      <c r="AK182" s="86"/>
      <c r="AL182" s="86"/>
      <c r="AM182" s="86"/>
      <c r="AN182" s="86"/>
      <c r="AO182" s="86"/>
      <c r="AP182" s="86"/>
      <c r="AQ182" s="86"/>
      <c r="AR182" s="86"/>
      <c r="AS182" s="86"/>
      <c r="AT182" s="86"/>
      <c r="AU182" s="86"/>
      <c r="AV182" s="86"/>
      <c r="AW182" s="86"/>
      <c r="AX182" s="86"/>
      <c r="AY182" s="86"/>
      <c r="AZ182" s="86"/>
      <c r="BA182" s="86"/>
      <c r="BB182" s="86"/>
      <c r="BC182" s="86"/>
      <c r="BD182" s="86"/>
      <c r="BE182" s="86"/>
      <c r="BF182" s="86"/>
      <c r="BG182" s="86"/>
      <c r="BH182" s="86"/>
      <c r="BI182" s="86"/>
      <c r="BJ182" s="86"/>
      <c r="BK182" s="86"/>
      <c r="BL182" s="86"/>
      <c r="BM182" s="86"/>
      <c r="BN182" s="86"/>
      <c r="BO182" s="86"/>
      <c r="BP182" s="86"/>
      <c r="BQ182" s="86"/>
    </row>
    <row r="183" spans="1:69" s="85" customFormat="1" ht="40.5" customHeight="1" x14ac:dyDescent="0.25">
      <c r="A183" s="105" t="s">
        <v>222</v>
      </c>
      <c r="B183" s="105" t="s">
        <v>226</v>
      </c>
      <c r="C183" s="17" t="s">
        <v>7</v>
      </c>
      <c r="D183" s="11">
        <f t="shared" ref="D183:D187" si="54">SUM(E183:I183)</f>
        <v>8288</v>
      </c>
      <c r="E183" s="11">
        <f t="shared" ref="E183:I183" si="55">E184+E185+E186+E187</f>
        <v>0</v>
      </c>
      <c r="F183" s="11">
        <f t="shared" si="55"/>
        <v>0</v>
      </c>
      <c r="G183" s="11">
        <f t="shared" si="55"/>
        <v>0</v>
      </c>
      <c r="H183" s="11">
        <f t="shared" si="55"/>
        <v>0</v>
      </c>
      <c r="I183" s="11">
        <f t="shared" si="55"/>
        <v>8288</v>
      </c>
      <c r="J183" s="14"/>
      <c r="K183" s="14"/>
      <c r="L183" s="14"/>
      <c r="M183" s="14"/>
      <c r="N183" s="14"/>
      <c r="O183" s="14"/>
      <c r="P183" s="14"/>
      <c r="Q183" s="14"/>
      <c r="R183" s="20"/>
      <c r="S183" s="86"/>
      <c r="T183" s="86"/>
      <c r="U183" s="86"/>
      <c r="V183" s="86"/>
      <c r="W183" s="86"/>
      <c r="X183" s="87">
        <f>X185+X186</f>
        <v>323229.44</v>
      </c>
      <c r="Y183" s="88">
        <f>I183+X183</f>
        <v>331517.44</v>
      </c>
      <c r="Z183" s="89">
        <v>331517.44</v>
      </c>
      <c r="AA183" s="86"/>
      <c r="AB183" s="86"/>
      <c r="AC183" s="86"/>
      <c r="AD183" s="86"/>
      <c r="AE183" s="86"/>
      <c r="AF183" s="86"/>
      <c r="AG183" s="86"/>
      <c r="AH183" s="86"/>
      <c r="AI183" s="86"/>
      <c r="AJ183" s="86"/>
      <c r="AK183" s="86"/>
      <c r="AL183" s="86"/>
      <c r="AM183" s="86"/>
      <c r="AN183" s="86"/>
      <c r="AO183" s="86"/>
      <c r="AP183" s="86"/>
      <c r="AQ183" s="86"/>
      <c r="AR183" s="86"/>
      <c r="AS183" s="86"/>
      <c r="AT183" s="86"/>
      <c r="AU183" s="86"/>
      <c r="AV183" s="86"/>
      <c r="AW183" s="86"/>
      <c r="AX183" s="86"/>
      <c r="AY183" s="86"/>
      <c r="AZ183" s="86"/>
      <c r="BA183" s="86"/>
      <c r="BB183" s="86"/>
      <c r="BC183" s="86"/>
      <c r="BD183" s="86"/>
      <c r="BE183" s="86"/>
      <c r="BF183" s="86"/>
      <c r="BG183" s="86"/>
      <c r="BH183" s="86"/>
      <c r="BI183" s="86"/>
      <c r="BJ183" s="86"/>
      <c r="BK183" s="86"/>
      <c r="BL183" s="86"/>
      <c r="BM183" s="86"/>
      <c r="BN183" s="86"/>
      <c r="BO183" s="86"/>
      <c r="BP183" s="86"/>
      <c r="BQ183" s="86"/>
    </row>
    <row r="184" spans="1:69" s="85" customFormat="1" ht="40.5" customHeight="1" x14ac:dyDescent="0.25">
      <c r="A184" s="106"/>
      <c r="B184" s="106"/>
      <c r="C184" s="17" t="s">
        <v>15</v>
      </c>
      <c r="D184" s="11">
        <f t="shared" si="54"/>
        <v>0</v>
      </c>
      <c r="E184" s="11"/>
      <c r="F184" s="11"/>
      <c r="G184" s="11"/>
      <c r="H184" s="11"/>
      <c r="I184" s="11"/>
      <c r="J184" s="14"/>
      <c r="K184" s="14"/>
      <c r="L184" s="14"/>
      <c r="M184" s="14"/>
      <c r="N184" s="14"/>
      <c r="O184" s="14"/>
      <c r="P184" s="14"/>
      <c r="Q184" s="14"/>
      <c r="R184" s="20"/>
      <c r="S184" s="86"/>
      <c r="T184" s="86"/>
      <c r="U184" s="86"/>
      <c r="V184" s="86"/>
      <c r="W184" s="86"/>
      <c r="X184" s="90"/>
      <c r="Y184" s="91">
        <f>I183/Y183</f>
        <v>2.5000000000000001E-2</v>
      </c>
      <c r="Z184" s="92">
        <f>Y183-Z183</f>
        <v>0</v>
      </c>
      <c r="AA184" s="86"/>
      <c r="AB184" s="86"/>
      <c r="AC184" s="86"/>
      <c r="AD184" s="86"/>
      <c r="AE184" s="86"/>
      <c r="AF184" s="86"/>
      <c r="AG184" s="86"/>
      <c r="AH184" s="86"/>
      <c r="AI184" s="86"/>
      <c r="AJ184" s="86"/>
      <c r="AK184" s="86"/>
      <c r="AL184" s="86"/>
      <c r="AM184" s="86"/>
      <c r="AN184" s="86"/>
      <c r="AO184" s="86"/>
      <c r="AP184" s="86"/>
      <c r="AQ184" s="86"/>
      <c r="AR184" s="86"/>
      <c r="AS184" s="86"/>
      <c r="AT184" s="86"/>
      <c r="AU184" s="86"/>
      <c r="AV184" s="86"/>
      <c r="AW184" s="86"/>
      <c r="AX184" s="86"/>
      <c r="AY184" s="86"/>
      <c r="AZ184" s="86"/>
      <c r="BA184" s="86"/>
      <c r="BB184" s="86"/>
      <c r="BC184" s="86"/>
      <c r="BD184" s="86"/>
      <c r="BE184" s="86"/>
      <c r="BF184" s="86"/>
      <c r="BG184" s="86"/>
      <c r="BH184" s="86"/>
      <c r="BI184" s="86"/>
      <c r="BJ184" s="86"/>
      <c r="BK184" s="86"/>
      <c r="BL184" s="86"/>
      <c r="BM184" s="86"/>
      <c r="BN184" s="86"/>
      <c r="BO184" s="86"/>
      <c r="BP184" s="86"/>
      <c r="BQ184" s="86"/>
    </row>
    <row r="185" spans="1:69" s="85" customFormat="1" ht="40.5" customHeight="1" x14ac:dyDescent="0.25">
      <c r="A185" s="106"/>
      <c r="B185" s="106"/>
      <c r="C185" s="17" t="s">
        <v>9</v>
      </c>
      <c r="D185" s="11">
        <f t="shared" si="54"/>
        <v>6199.4</v>
      </c>
      <c r="E185" s="11"/>
      <c r="F185" s="11"/>
      <c r="G185" s="11"/>
      <c r="H185" s="11"/>
      <c r="I185" s="44">
        <v>6199.4</v>
      </c>
      <c r="J185" s="14"/>
      <c r="K185" s="14"/>
      <c r="L185" s="14"/>
      <c r="M185" s="14"/>
      <c r="N185" s="14"/>
      <c r="O185" s="14"/>
      <c r="P185" s="14"/>
      <c r="Q185" s="14"/>
      <c r="R185" s="20"/>
      <c r="S185" s="86"/>
      <c r="T185" s="86"/>
      <c r="U185" s="86"/>
      <c r="V185" s="86"/>
      <c r="W185" s="86"/>
      <c r="X185" s="93">
        <f>(331517.44-I183)*0.748</f>
        <v>241775.62</v>
      </c>
      <c r="Y185" s="91">
        <f>(I185+X185)/Y183</f>
        <v>0.748</v>
      </c>
      <c r="Z185" s="92">
        <f>X185+X186+I185+I186-Y183</f>
        <v>0</v>
      </c>
      <c r="AA185" s="86"/>
      <c r="AB185" s="86"/>
      <c r="AC185" s="86"/>
      <c r="AD185" s="86"/>
      <c r="AE185" s="86"/>
      <c r="AF185" s="86"/>
      <c r="AG185" s="86"/>
      <c r="AH185" s="86"/>
      <c r="AI185" s="86"/>
      <c r="AJ185" s="86"/>
      <c r="AK185" s="86"/>
      <c r="AL185" s="86"/>
      <c r="AM185" s="86"/>
      <c r="AN185" s="86"/>
      <c r="AO185" s="86"/>
      <c r="AP185" s="86"/>
      <c r="AQ185" s="86"/>
      <c r="AR185" s="86"/>
      <c r="AS185" s="86"/>
      <c r="AT185" s="86"/>
      <c r="AU185" s="86"/>
      <c r="AV185" s="86"/>
      <c r="AW185" s="86"/>
      <c r="AX185" s="86"/>
      <c r="AY185" s="86"/>
      <c r="AZ185" s="86"/>
      <c r="BA185" s="86"/>
      <c r="BB185" s="86"/>
      <c r="BC185" s="86"/>
      <c r="BD185" s="86"/>
      <c r="BE185" s="86"/>
      <c r="BF185" s="86"/>
      <c r="BG185" s="86"/>
      <c r="BH185" s="86"/>
      <c r="BI185" s="86"/>
      <c r="BJ185" s="86"/>
      <c r="BK185" s="86"/>
      <c r="BL185" s="86"/>
      <c r="BM185" s="86"/>
      <c r="BN185" s="86"/>
      <c r="BO185" s="86"/>
      <c r="BP185" s="86"/>
      <c r="BQ185" s="86"/>
    </row>
    <row r="186" spans="1:69" s="85" customFormat="1" ht="40.5" customHeight="1" x14ac:dyDescent="0.25">
      <c r="A186" s="106"/>
      <c r="B186" s="106"/>
      <c r="C186" s="17" t="s">
        <v>10</v>
      </c>
      <c r="D186" s="11">
        <f t="shared" si="54"/>
        <v>2088.6</v>
      </c>
      <c r="E186" s="11"/>
      <c r="F186" s="11"/>
      <c r="G186" s="11"/>
      <c r="H186" s="11"/>
      <c r="I186" s="44">
        <v>2088.6</v>
      </c>
      <c r="J186" s="14"/>
      <c r="K186" s="14"/>
      <c r="L186" s="14"/>
      <c r="M186" s="14"/>
      <c r="N186" s="14"/>
      <c r="O186" s="14"/>
      <c r="P186" s="14"/>
      <c r="Q186" s="14"/>
      <c r="R186" s="20"/>
      <c r="S186" s="86"/>
      <c r="T186" s="86"/>
      <c r="U186" s="86"/>
      <c r="V186" s="86"/>
      <c r="W186" s="86"/>
      <c r="X186" s="87">
        <f>331517.44-I183-X185</f>
        <v>81453.820000000007</v>
      </c>
      <c r="Y186" s="91">
        <f>(I186+X186)/Y183</f>
        <v>0.252</v>
      </c>
      <c r="Z186" s="86"/>
      <c r="AA186" s="86"/>
      <c r="AB186" s="86"/>
      <c r="AC186" s="86"/>
      <c r="AD186" s="86"/>
      <c r="AE186" s="86"/>
      <c r="AF186" s="86"/>
      <c r="AG186" s="86"/>
      <c r="AH186" s="86"/>
      <c r="AI186" s="86"/>
      <c r="AJ186" s="86"/>
      <c r="AK186" s="86"/>
      <c r="AL186" s="86"/>
      <c r="AM186" s="86"/>
      <c r="AN186" s="86"/>
      <c r="AO186" s="86"/>
      <c r="AP186" s="86"/>
      <c r="AQ186" s="86"/>
      <c r="AR186" s="86"/>
      <c r="AS186" s="86"/>
      <c r="AT186" s="86"/>
      <c r="AU186" s="86"/>
      <c r="AV186" s="86"/>
      <c r="AW186" s="86"/>
      <c r="AX186" s="86"/>
      <c r="AY186" s="86"/>
      <c r="AZ186" s="86"/>
      <c r="BA186" s="86"/>
      <c r="BB186" s="86"/>
      <c r="BC186" s="86"/>
      <c r="BD186" s="86"/>
      <c r="BE186" s="86"/>
      <c r="BF186" s="86"/>
      <c r="BG186" s="86"/>
      <c r="BH186" s="86"/>
      <c r="BI186" s="86"/>
      <c r="BJ186" s="86"/>
      <c r="BK186" s="86"/>
      <c r="BL186" s="86"/>
      <c r="BM186" s="86"/>
      <c r="BN186" s="86"/>
      <c r="BO186" s="86"/>
      <c r="BP186" s="86"/>
      <c r="BQ186" s="86"/>
    </row>
    <row r="187" spans="1:69" s="85" customFormat="1" ht="40.5" customHeight="1" x14ac:dyDescent="0.25">
      <c r="A187" s="107"/>
      <c r="B187" s="107"/>
      <c r="C187" s="17" t="s">
        <v>11</v>
      </c>
      <c r="D187" s="11">
        <f t="shared" si="54"/>
        <v>0</v>
      </c>
      <c r="E187" s="11"/>
      <c r="F187" s="11"/>
      <c r="G187" s="11"/>
      <c r="H187" s="11"/>
      <c r="I187" s="11"/>
      <c r="J187" s="14"/>
      <c r="K187" s="14"/>
      <c r="L187" s="14"/>
      <c r="M187" s="14"/>
      <c r="N187" s="14"/>
      <c r="O187" s="14"/>
      <c r="P187" s="14"/>
      <c r="Q187" s="14"/>
      <c r="R187" s="20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  <c r="AW187" s="86"/>
      <c r="AX187" s="86"/>
      <c r="AY187" s="86"/>
      <c r="AZ187" s="86"/>
      <c r="BA187" s="86"/>
      <c r="BB187" s="86"/>
      <c r="BC187" s="86"/>
      <c r="BD187" s="86"/>
      <c r="BE187" s="86"/>
      <c r="BF187" s="86"/>
      <c r="BG187" s="86"/>
      <c r="BH187" s="86"/>
      <c r="BI187" s="86"/>
      <c r="BJ187" s="86"/>
      <c r="BK187" s="86"/>
      <c r="BL187" s="86"/>
      <c r="BM187" s="86"/>
      <c r="BN187" s="86"/>
      <c r="BO187" s="86"/>
      <c r="BP187" s="86"/>
      <c r="BQ187" s="86"/>
    </row>
    <row r="188" spans="1:69" s="85" customFormat="1" ht="40.5" customHeight="1" x14ac:dyDescent="0.25">
      <c r="A188" s="105" t="s">
        <v>230</v>
      </c>
      <c r="B188" s="105" t="s">
        <v>231</v>
      </c>
      <c r="C188" s="17" t="s">
        <v>7</v>
      </c>
      <c r="D188" s="11">
        <f t="shared" ref="D188:D192" si="56">SUM(E188:I188)</f>
        <v>292087.5</v>
      </c>
      <c r="E188" s="11">
        <f t="shared" ref="E188:I188" si="57">E189+E190+E191+E192</f>
        <v>0</v>
      </c>
      <c r="F188" s="11">
        <f t="shared" si="57"/>
        <v>0</v>
      </c>
      <c r="G188" s="11">
        <f t="shared" si="57"/>
        <v>0</v>
      </c>
      <c r="H188" s="11">
        <f t="shared" si="57"/>
        <v>12015.3</v>
      </c>
      <c r="I188" s="11">
        <f t="shared" si="57"/>
        <v>280072.2</v>
      </c>
      <c r="J188" s="14"/>
      <c r="K188" s="14"/>
      <c r="L188" s="14"/>
      <c r="M188" s="14"/>
      <c r="N188" s="14"/>
      <c r="O188" s="14"/>
      <c r="P188" s="14"/>
      <c r="Q188" s="14"/>
      <c r="R188" s="20"/>
      <c r="S188" s="86"/>
      <c r="T188" s="86"/>
      <c r="U188" s="86"/>
      <c r="V188" s="86"/>
      <c r="W188" s="86"/>
      <c r="X188" s="86"/>
      <c r="Y188" s="86"/>
      <c r="Z188" s="86"/>
      <c r="AA188" s="86"/>
      <c r="AB188" s="86"/>
      <c r="AC188" s="86"/>
      <c r="AD188" s="86"/>
      <c r="AE188" s="86"/>
      <c r="AF188" s="86"/>
      <c r="AG188" s="86"/>
      <c r="AH188" s="86"/>
      <c r="AI188" s="86"/>
      <c r="AJ188" s="86"/>
      <c r="AK188" s="86"/>
      <c r="AL188" s="86"/>
      <c r="AM188" s="86"/>
      <c r="AN188" s="86"/>
      <c r="AO188" s="86"/>
      <c r="AP188" s="86"/>
      <c r="AQ188" s="86"/>
      <c r="AR188" s="86"/>
      <c r="AS188" s="86"/>
      <c r="AT188" s="86"/>
      <c r="AU188" s="86"/>
      <c r="AV188" s="86"/>
      <c r="AW188" s="86"/>
      <c r="AX188" s="86"/>
      <c r="AY188" s="86"/>
      <c r="AZ188" s="86"/>
      <c r="BA188" s="86"/>
      <c r="BB188" s="86"/>
      <c r="BC188" s="86"/>
      <c r="BD188" s="86"/>
      <c r="BE188" s="86"/>
      <c r="BF188" s="86"/>
      <c r="BG188" s="86"/>
      <c r="BH188" s="86"/>
      <c r="BI188" s="86"/>
      <c r="BJ188" s="86"/>
      <c r="BK188" s="86"/>
      <c r="BL188" s="86"/>
      <c r="BM188" s="86"/>
      <c r="BN188" s="86"/>
      <c r="BO188" s="86"/>
      <c r="BP188" s="86"/>
      <c r="BQ188" s="86"/>
    </row>
    <row r="189" spans="1:69" s="85" customFormat="1" ht="40.5" customHeight="1" x14ac:dyDescent="0.25">
      <c r="A189" s="106"/>
      <c r="B189" s="106"/>
      <c r="C189" s="17" t="s">
        <v>15</v>
      </c>
      <c r="D189" s="11">
        <f t="shared" si="56"/>
        <v>0</v>
      </c>
      <c r="E189" s="11"/>
      <c r="F189" s="11"/>
      <c r="G189" s="11"/>
      <c r="H189" s="11"/>
      <c r="I189" s="11"/>
      <c r="J189" s="14"/>
      <c r="K189" s="14"/>
      <c r="L189" s="14"/>
      <c r="M189" s="14"/>
      <c r="N189" s="14"/>
      <c r="O189" s="14"/>
      <c r="P189" s="14"/>
      <c r="Q189" s="14"/>
      <c r="R189" s="20"/>
      <c r="S189" s="86"/>
      <c r="T189" s="86"/>
      <c r="U189" s="86"/>
      <c r="V189" s="86"/>
      <c r="W189" s="86"/>
      <c r="X189" s="86"/>
      <c r="Y189" s="86"/>
      <c r="Z189" s="86"/>
      <c r="AA189" s="86"/>
      <c r="AB189" s="86"/>
      <c r="AC189" s="86"/>
      <c r="AD189" s="86"/>
      <c r="AE189" s="86"/>
      <c r="AF189" s="86"/>
      <c r="AG189" s="86"/>
      <c r="AH189" s="86"/>
      <c r="AI189" s="86"/>
      <c r="AJ189" s="86"/>
      <c r="AK189" s="86"/>
      <c r="AL189" s="86"/>
      <c r="AM189" s="86"/>
      <c r="AN189" s="86"/>
      <c r="AO189" s="86"/>
      <c r="AP189" s="86"/>
      <c r="AQ189" s="86"/>
      <c r="AR189" s="86"/>
      <c r="AS189" s="86"/>
      <c r="AT189" s="86"/>
      <c r="AU189" s="86"/>
      <c r="AV189" s="86"/>
      <c r="AW189" s="86"/>
      <c r="AX189" s="86"/>
      <c r="AY189" s="86"/>
      <c r="AZ189" s="86"/>
      <c r="BA189" s="86"/>
      <c r="BB189" s="86"/>
      <c r="BC189" s="86"/>
      <c r="BD189" s="86"/>
      <c r="BE189" s="86"/>
      <c r="BF189" s="86"/>
      <c r="BG189" s="86"/>
      <c r="BH189" s="86"/>
      <c r="BI189" s="86"/>
      <c r="BJ189" s="86"/>
      <c r="BK189" s="86"/>
      <c r="BL189" s="86"/>
      <c r="BM189" s="86"/>
      <c r="BN189" s="86"/>
      <c r="BO189" s="86"/>
      <c r="BP189" s="86"/>
      <c r="BQ189" s="86"/>
    </row>
    <row r="190" spans="1:69" s="85" customFormat="1" ht="40.5" customHeight="1" x14ac:dyDescent="0.25">
      <c r="A190" s="106"/>
      <c r="B190" s="106"/>
      <c r="C190" s="17" t="s">
        <v>9</v>
      </c>
      <c r="D190" s="11">
        <f t="shared" si="56"/>
        <v>218481.4</v>
      </c>
      <c r="E190" s="11"/>
      <c r="F190" s="11"/>
      <c r="G190" s="11"/>
      <c r="H190" s="11">
        <v>8987.4</v>
      </c>
      <c r="I190" s="44">
        <v>209494</v>
      </c>
      <c r="J190" s="14"/>
      <c r="K190" s="14"/>
      <c r="L190" s="14"/>
      <c r="M190" s="14"/>
      <c r="N190" s="14"/>
      <c r="O190" s="14"/>
      <c r="P190" s="14"/>
      <c r="Q190" s="14"/>
      <c r="R190" s="20"/>
      <c r="S190" s="86"/>
      <c r="T190" s="86"/>
      <c r="U190" s="86"/>
      <c r="V190" s="86"/>
      <c r="W190" s="86"/>
      <c r="X190" s="86"/>
      <c r="Y190" s="86"/>
      <c r="Z190" s="86"/>
      <c r="AA190" s="86"/>
      <c r="AB190" s="86"/>
      <c r="AC190" s="86"/>
      <c r="AD190" s="86"/>
      <c r="AE190" s="86"/>
      <c r="AF190" s="86"/>
      <c r="AG190" s="86"/>
      <c r="AH190" s="86"/>
      <c r="AI190" s="86"/>
      <c r="AJ190" s="86"/>
      <c r="AK190" s="86"/>
      <c r="AL190" s="86"/>
      <c r="AM190" s="86"/>
      <c r="AN190" s="86"/>
      <c r="AO190" s="86"/>
      <c r="AP190" s="86"/>
      <c r="AQ190" s="86"/>
      <c r="AR190" s="86"/>
      <c r="AS190" s="86"/>
      <c r="AT190" s="86"/>
      <c r="AU190" s="86"/>
      <c r="AV190" s="86"/>
      <c r="AW190" s="86"/>
      <c r="AX190" s="86"/>
      <c r="AY190" s="86"/>
      <c r="AZ190" s="86"/>
      <c r="BA190" s="86"/>
      <c r="BB190" s="86"/>
      <c r="BC190" s="86"/>
      <c r="BD190" s="86"/>
      <c r="BE190" s="86"/>
      <c r="BF190" s="86"/>
      <c r="BG190" s="86"/>
      <c r="BH190" s="86"/>
      <c r="BI190" s="86"/>
      <c r="BJ190" s="86"/>
      <c r="BK190" s="86"/>
      <c r="BL190" s="86"/>
      <c r="BM190" s="86"/>
      <c r="BN190" s="86"/>
      <c r="BO190" s="86"/>
      <c r="BP190" s="86"/>
      <c r="BQ190" s="86"/>
    </row>
    <row r="191" spans="1:69" s="85" customFormat="1" ht="40.5" customHeight="1" x14ac:dyDescent="0.25">
      <c r="A191" s="106"/>
      <c r="B191" s="106"/>
      <c r="C191" s="17" t="s">
        <v>10</v>
      </c>
      <c r="D191" s="11">
        <f t="shared" si="56"/>
        <v>73606.100000000006</v>
      </c>
      <c r="E191" s="11"/>
      <c r="F191" s="11"/>
      <c r="G191" s="11"/>
      <c r="H191" s="11">
        <v>3027.9</v>
      </c>
      <c r="I191" s="44">
        <v>70578.2</v>
      </c>
      <c r="J191" s="14"/>
      <c r="K191" s="14"/>
      <c r="L191" s="14"/>
      <c r="M191" s="14"/>
      <c r="N191" s="14"/>
      <c r="O191" s="14"/>
      <c r="P191" s="14"/>
      <c r="Q191" s="14"/>
      <c r="R191" s="20"/>
      <c r="S191" s="86"/>
      <c r="T191" s="86"/>
      <c r="U191" s="86"/>
      <c r="V191" s="86"/>
      <c r="W191" s="86"/>
      <c r="X191" s="86"/>
      <c r="Y191" s="86"/>
      <c r="Z191" s="86"/>
      <c r="AA191" s="86"/>
      <c r="AB191" s="86"/>
      <c r="AC191" s="86"/>
      <c r="AD191" s="86"/>
      <c r="AE191" s="86"/>
      <c r="AF191" s="86"/>
      <c r="AG191" s="86"/>
      <c r="AH191" s="86"/>
      <c r="AI191" s="86"/>
      <c r="AJ191" s="86"/>
      <c r="AK191" s="86"/>
      <c r="AL191" s="86"/>
      <c r="AM191" s="86"/>
      <c r="AN191" s="86"/>
      <c r="AO191" s="86"/>
      <c r="AP191" s="86"/>
      <c r="AQ191" s="86"/>
      <c r="AR191" s="86"/>
      <c r="AS191" s="86"/>
      <c r="AT191" s="86"/>
      <c r="AU191" s="86"/>
      <c r="AV191" s="86"/>
      <c r="AW191" s="86"/>
      <c r="AX191" s="86"/>
      <c r="AY191" s="86"/>
      <c r="AZ191" s="86"/>
      <c r="BA191" s="86"/>
      <c r="BB191" s="86"/>
      <c r="BC191" s="86"/>
      <c r="BD191" s="86"/>
      <c r="BE191" s="86"/>
      <c r="BF191" s="86"/>
      <c r="BG191" s="86"/>
      <c r="BH191" s="86"/>
      <c r="BI191" s="86"/>
      <c r="BJ191" s="86"/>
      <c r="BK191" s="86"/>
      <c r="BL191" s="86"/>
      <c r="BM191" s="86"/>
      <c r="BN191" s="86"/>
      <c r="BO191" s="86"/>
      <c r="BP191" s="86"/>
      <c r="BQ191" s="86"/>
    </row>
    <row r="192" spans="1:69" s="85" customFormat="1" ht="40.5" customHeight="1" x14ac:dyDescent="0.25">
      <c r="A192" s="107"/>
      <c r="B192" s="107"/>
      <c r="C192" s="17" t="s">
        <v>11</v>
      </c>
      <c r="D192" s="11">
        <f t="shared" si="56"/>
        <v>0</v>
      </c>
      <c r="E192" s="11"/>
      <c r="F192" s="11"/>
      <c r="G192" s="11"/>
      <c r="H192" s="11"/>
      <c r="I192" s="11"/>
      <c r="J192" s="14"/>
      <c r="K192" s="14"/>
      <c r="L192" s="14"/>
      <c r="M192" s="14"/>
      <c r="N192" s="14"/>
      <c r="O192" s="14"/>
      <c r="P192" s="14"/>
      <c r="Q192" s="14"/>
      <c r="R192" s="20"/>
      <c r="S192" s="86"/>
      <c r="T192" s="86"/>
      <c r="U192" s="86"/>
      <c r="V192" s="86"/>
      <c r="W192" s="86"/>
      <c r="X192" s="86"/>
      <c r="Y192" s="86"/>
      <c r="Z192" s="86"/>
      <c r="AA192" s="86"/>
      <c r="AB192" s="86"/>
      <c r="AC192" s="86"/>
      <c r="AD192" s="86"/>
      <c r="AE192" s="86"/>
      <c r="AF192" s="86"/>
      <c r="AG192" s="86"/>
      <c r="AH192" s="86"/>
      <c r="AI192" s="86"/>
      <c r="AJ192" s="86"/>
      <c r="AK192" s="86"/>
      <c r="AL192" s="86"/>
      <c r="AM192" s="86"/>
      <c r="AN192" s="86"/>
      <c r="AO192" s="86"/>
      <c r="AP192" s="86"/>
      <c r="AQ192" s="86"/>
      <c r="AR192" s="86"/>
      <c r="AS192" s="86"/>
      <c r="AT192" s="86"/>
      <c r="AU192" s="86"/>
      <c r="AV192" s="86"/>
      <c r="AW192" s="86"/>
      <c r="AX192" s="86"/>
      <c r="AY192" s="86"/>
      <c r="AZ192" s="86"/>
      <c r="BA192" s="86"/>
      <c r="BB192" s="86"/>
      <c r="BC192" s="86"/>
      <c r="BD192" s="86"/>
      <c r="BE192" s="86"/>
      <c r="BF192" s="86"/>
      <c r="BG192" s="86"/>
      <c r="BH192" s="86"/>
      <c r="BI192" s="86"/>
      <c r="BJ192" s="86"/>
      <c r="BK192" s="86"/>
      <c r="BL192" s="86"/>
      <c r="BM192" s="86"/>
      <c r="BN192" s="86"/>
      <c r="BO192" s="86"/>
      <c r="BP192" s="86"/>
      <c r="BQ192" s="86"/>
    </row>
    <row r="193" spans="1:69" s="65" customFormat="1" ht="25.5" customHeight="1" x14ac:dyDescent="0.25">
      <c r="A193" s="136" t="s">
        <v>152</v>
      </c>
      <c r="B193" s="136" t="s">
        <v>131</v>
      </c>
      <c r="C193" s="17" t="s">
        <v>7</v>
      </c>
      <c r="D193" s="11">
        <f>SUM(E193:I193)</f>
        <v>734550.05</v>
      </c>
      <c r="E193" s="11">
        <f>E194+E195+E196+E197</f>
        <v>0</v>
      </c>
      <c r="F193" s="11">
        <f t="shared" ref="F193:I193" si="58">F194+F195+F196+F197</f>
        <v>0</v>
      </c>
      <c r="G193" s="11">
        <f t="shared" si="58"/>
        <v>0</v>
      </c>
      <c r="H193" s="11">
        <f t="shared" si="58"/>
        <v>734550.05</v>
      </c>
      <c r="I193" s="11">
        <f t="shared" si="58"/>
        <v>0</v>
      </c>
      <c r="J193" s="14"/>
      <c r="K193" s="14"/>
      <c r="L193" s="14"/>
      <c r="M193" s="14"/>
      <c r="N193" s="14"/>
      <c r="O193" s="14"/>
      <c r="P193" s="14"/>
      <c r="Q193" s="14"/>
      <c r="R193" s="20"/>
      <c r="S193" s="66"/>
      <c r="T193" s="66"/>
      <c r="U193" s="66"/>
      <c r="V193" s="66"/>
      <c r="W193" s="66"/>
      <c r="X193" s="66"/>
      <c r="Y193" s="66"/>
      <c r="Z193" s="66"/>
      <c r="AA193" s="66"/>
      <c r="AB193" s="66"/>
      <c r="AC193" s="66"/>
      <c r="AD193" s="66"/>
      <c r="AE193" s="66"/>
      <c r="AF193" s="66"/>
      <c r="AG193" s="66"/>
      <c r="AH193" s="66"/>
      <c r="AI193" s="66"/>
      <c r="AJ193" s="66"/>
      <c r="AK193" s="66"/>
      <c r="AL193" s="66"/>
      <c r="AM193" s="66"/>
      <c r="AN193" s="66"/>
      <c r="AO193" s="66"/>
      <c r="AP193" s="66"/>
      <c r="AQ193" s="66"/>
      <c r="AR193" s="66"/>
      <c r="AS193" s="66"/>
      <c r="AT193" s="66"/>
      <c r="AU193" s="66"/>
      <c r="AV193" s="66"/>
      <c r="AW193" s="66"/>
      <c r="AX193" s="66"/>
      <c r="AY193" s="66"/>
      <c r="AZ193" s="66"/>
      <c r="BA193" s="66"/>
      <c r="BB193" s="66"/>
      <c r="BC193" s="66"/>
      <c r="BD193" s="66"/>
      <c r="BE193" s="66"/>
      <c r="BF193" s="66"/>
      <c r="BG193" s="66"/>
      <c r="BH193" s="66"/>
      <c r="BI193" s="66"/>
      <c r="BJ193" s="66"/>
      <c r="BK193" s="66"/>
      <c r="BL193" s="66"/>
      <c r="BM193" s="66"/>
      <c r="BN193" s="66"/>
      <c r="BO193" s="66"/>
      <c r="BP193" s="66"/>
      <c r="BQ193" s="66"/>
    </row>
    <row r="194" spans="1:69" s="65" customFormat="1" ht="23.25" customHeight="1" x14ac:dyDescent="0.25">
      <c r="A194" s="137"/>
      <c r="B194" s="137"/>
      <c r="C194" s="17" t="s">
        <v>15</v>
      </c>
      <c r="D194" s="11">
        <f t="shared" si="27"/>
        <v>0</v>
      </c>
      <c r="E194" s="11">
        <f>E199+E204+E209</f>
        <v>0</v>
      </c>
      <c r="F194" s="11">
        <f t="shared" ref="F194:I194" si="59">F199+F204+F209</f>
        <v>0</v>
      </c>
      <c r="G194" s="11">
        <f t="shared" si="59"/>
        <v>0</v>
      </c>
      <c r="H194" s="11">
        <f t="shared" si="59"/>
        <v>0</v>
      </c>
      <c r="I194" s="11">
        <f t="shared" si="59"/>
        <v>0</v>
      </c>
      <c r="J194" s="14"/>
      <c r="K194" s="14"/>
      <c r="L194" s="14"/>
      <c r="M194" s="14"/>
      <c r="N194" s="14"/>
      <c r="O194" s="14"/>
      <c r="P194" s="14"/>
      <c r="Q194" s="14"/>
      <c r="R194" s="24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  <c r="AD194" s="67"/>
      <c r="AE194" s="67"/>
      <c r="AF194" s="67"/>
      <c r="AG194" s="67"/>
      <c r="AH194" s="67"/>
      <c r="AI194" s="67"/>
      <c r="AJ194" s="67"/>
      <c r="AK194" s="67"/>
      <c r="AL194" s="67"/>
      <c r="AM194" s="67"/>
      <c r="AN194" s="67"/>
      <c r="AO194" s="67"/>
      <c r="AP194" s="67"/>
      <c r="AQ194" s="67"/>
      <c r="AR194" s="67"/>
      <c r="AS194" s="67"/>
      <c r="AT194" s="67"/>
      <c r="AU194" s="67"/>
      <c r="AV194" s="67"/>
      <c r="AW194" s="67"/>
      <c r="AX194" s="67"/>
      <c r="AY194" s="67"/>
      <c r="AZ194" s="67"/>
      <c r="BA194" s="67"/>
      <c r="BB194" s="67"/>
      <c r="BC194" s="67"/>
      <c r="BD194" s="67"/>
      <c r="BE194" s="67"/>
      <c r="BF194" s="67"/>
      <c r="BG194" s="67"/>
      <c r="BH194" s="67"/>
      <c r="BI194" s="66"/>
      <c r="BJ194" s="66"/>
      <c r="BK194" s="66"/>
      <c r="BL194" s="66"/>
      <c r="BM194" s="66"/>
      <c r="BN194" s="66"/>
      <c r="BO194" s="66"/>
      <c r="BP194" s="66"/>
      <c r="BQ194" s="66"/>
    </row>
    <row r="195" spans="1:69" s="65" customFormat="1" ht="24.75" customHeight="1" x14ac:dyDescent="0.25">
      <c r="A195" s="137"/>
      <c r="B195" s="137"/>
      <c r="C195" s="17" t="s">
        <v>9</v>
      </c>
      <c r="D195" s="11">
        <f t="shared" si="27"/>
        <v>549443.43999999994</v>
      </c>
      <c r="E195" s="11">
        <f t="shared" ref="E195:I197" si="60">E200+E205+E210</f>
        <v>0</v>
      </c>
      <c r="F195" s="11">
        <f t="shared" si="60"/>
        <v>0</v>
      </c>
      <c r="G195" s="11">
        <f t="shared" si="60"/>
        <v>0</v>
      </c>
      <c r="H195" s="11">
        <f t="shared" si="60"/>
        <v>549443.43999999994</v>
      </c>
      <c r="I195" s="11">
        <f t="shared" si="60"/>
        <v>0</v>
      </c>
      <c r="J195" s="14"/>
      <c r="K195" s="14"/>
      <c r="L195" s="14"/>
      <c r="M195" s="14"/>
      <c r="N195" s="14"/>
      <c r="O195" s="14"/>
      <c r="P195" s="14"/>
      <c r="Q195" s="14"/>
      <c r="R195" s="24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7"/>
      <c r="AF195" s="67"/>
      <c r="AG195" s="67"/>
      <c r="AH195" s="67"/>
      <c r="AI195" s="67"/>
      <c r="AJ195" s="67"/>
      <c r="AK195" s="67"/>
      <c r="AL195" s="67"/>
      <c r="AM195" s="67"/>
      <c r="AN195" s="67"/>
      <c r="AO195" s="67"/>
      <c r="AP195" s="67"/>
      <c r="AQ195" s="67"/>
      <c r="AR195" s="67"/>
      <c r="AS195" s="67"/>
      <c r="AT195" s="67"/>
      <c r="AU195" s="67"/>
      <c r="AV195" s="67"/>
      <c r="AW195" s="67"/>
      <c r="AX195" s="67"/>
      <c r="AY195" s="67"/>
      <c r="AZ195" s="67"/>
      <c r="BA195" s="67"/>
      <c r="BB195" s="67"/>
      <c r="BC195" s="67"/>
      <c r="BD195" s="67"/>
      <c r="BE195" s="67"/>
      <c r="BF195" s="67"/>
      <c r="BG195" s="67"/>
      <c r="BH195" s="67"/>
      <c r="BI195" s="66"/>
      <c r="BJ195" s="66"/>
      <c r="BK195" s="66"/>
      <c r="BL195" s="66"/>
      <c r="BM195" s="66"/>
      <c r="BN195" s="66"/>
      <c r="BO195" s="66"/>
      <c r="BP195" s="66"/>
      <c r="BQ195" s="66"/>
    </row>
    <row r="196" spans="1:69" s="65" customFormat="1" ht="30" x14ac:dyDescent="0.25">
      <c r="A196" s="137"/>
      <c r="B196" s="137"/>
      <c r="C196" s="17" t="s">
        <v>10</v>
      </c>
      <c r="D196" s="11">
        <f t="shared" si="27"/>
        <v>185106.61</v>
      </c>
      <c r="E196" s="11">
        <f t="shared" si="60"/>
        <v>0</v>
      </c>
      <c r="F196" s="11">
        <f t="shared" si="60"/>
        <v>0</v>
      </c>
      <c r="G196" s="11">
        <f t="shared" si="60"/>
        <v>0</v>
      </c>
      <c r="H196" s="11">
        <f t="shared" si="60"/>
        <v>185106.61</v>
      </c>
      <c r="I196" s="11">
        <f t="shared" si="60"/>
        <v>0</v>
      </c>
      <c r="J196" s="14"/>
      <c r="K196" s="14"/>
      <c r="L196" s="14"/>
      <c r="M196" s="14"/>
      <c r="N196" s="14"/>
      <c r="O196" s="14"/>
      <c r="P196" s="14"/>
      <c r="Q196" s="14"/>
      <c r="R196" s="24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  <c r="AD196" s="67"/>
      <c r="AE196" s="67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BB196" s="67"/>
      <c r="BC196" s="67"/>
      <c r="BD196" s="67"/>
      <c r="BE196" s="67"/>
      <c r="BF196" s="67"/>
      <c r="BG196" s="67"/>
      <c r="BH196" s="67"/>
      <c r="BI196" s="66"/>
      <c r="BJ196" s="66"/>
      <c r="BK196" s="66"/>
      <c r="BL196" s="66"/>
      <c r="BM196" s="66"/>
      <c r="BN196" s="66"/>
      <c r="BO196" s="66"/>
      <c r="BP196" s="66"/>
      <c r="BQ196" s="66"/>
    </row>
    <row r="197" spans="1:69" s="65" customFormat="1" ht="30" x14ac:dyDescent="0.25">
      <c r="A197" s="138"/>
      <c r="B197" s="138"/>
      <c r="C197" s="17" t="s">
        <v>11</v>
      </c>
      <c r="D197" s="11">
        <f t="shared" si="27"/>
        <v>0</v>
      </c>
      <c r="E197" s="11">
        <f t="shared" si="60"/>
        <v>0</v>
      </c>
      <c r="F197" s="11">
        <f t="shared" si="60"/>
        <v>0</v>
      </c>
      <c r="G197" s="11">
        <f t="shared" si="60"/>
        <v>0</v>
      </c>
      <c r="H197" s="11">
        <f t="shared" si="60"/>
        <v>0</v>
      </c>
      <c r="I197" s="11">
        <f t="shared" si="60"/>
        <v>0</v>
      </c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  <c r="AD197" s="67"/>
      <c r="AE197" s="67"/>
      <c r="AF197" s="67"/>
      <c r="AG197" s="67"/>
      <c r="AH197" s="67"/>
      <c r="AI197" s="67"/>
      <c r="AJ197" s="67"/>
      <c r="AK197" s="67"/>
      <c r="AL197" s="67"/>
      <c r="AM197" s="67"/>
      <c r="AN197" s="67"/>
      <c r="AO197" s="67"/>
      <c r="AP197" s="67"/>
      <c r="AQ197" s="67"/>
      <c r="AR197" s="67"/>
      <c r="AS197" s="67"/>
      <c r="AT197" s="67"/>
      <c r="AU197" s="67"/>
      <c r="AV197" s="67"/>
      <c r="AW197" s="67"/>
      <c r="AX197" s="67"/>
      <c r="AY197" s="67"/>
      <c r="AZ197" s="67"/>
      <c r="BA197" s="67"/>
      <c r="BB197" s="67"/>
      <c r="BC197" s="67"/>
      <c r="BD197" s="67"/>
      <c r="BE197" s="67"/>
      <c r="BF197" s="67"/>
      <c r="BG197" s="67"/>
      <c r="BH197" s="67"/>
      <c r="BI197" s="66"/>
      <c r="BJ197" s="66"/>
      <c r="BK197" s="66"/>
      <c r="BL197" s="66"/>
      <c r="BM197" s="66"/>
      <c r="BN197" s="66"/>
      <c r="BO197" s="66"/>
      <c r="BP197" s="66"/>
      <c r="BQ197" s="66"/>
    </row>
    <row r="198" spans="1:69" s="14" customFormat="1" ht="25.5" customHeight="1" x14ac:dyDescent="0.25">
      <c r="A198" s="150" t="s">
        <v>201</v>
      </c>
      <c r="B198" s="114" t="s">
        <v>170</v>
      </c>
      <c r="C198" s="39" t="s">
        <v>7</v>
      </c>
      <c r="D198" s="12">
        <f t="shared" ref="D198:D254" si="61">SUM(E198:I198)</f>
        <v>253969.53</v>
      </c>
      <c r="E198" s="12">
        <f t="shared" ref="E198:I198" si="62">E199+E200+E201+E202</f>
        <v>0</v>
      </c>
      <c r="F198" s="11">
        <f t="shared" si="62"/>
        <v>0</v>
      </c>
      <c r="G198" s="11">
        <f t="shared" si="62"/>
        <v>0</v>
      </c>
      <c r="H198" s="11">
        <f t="shared" si="62"/>
        <v>253969.53</v>
      </c>
      <c r="I198" s="11">
        <f t="shared" si="62"/>
        <v>0</v>
      </c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20"/>
      <c r="AO198" s="20"/>
      <c r="AP198" s="20"/>
      <c r="AQ198" s="20"/>
      <c r="AR198" s="20"/>
      <c r="AS198" s="20"/>
      <c r="AT198" s="20"/>
      <c r="AU198" s="20"/>
      <c r="AV198" s="20"/>
      <c r="AW198" s="20"/>
      <c r="AX198" s="20"/>
      <c r="AY198" s="20"/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0"/>
    </row>
    <row r="199" spans="1:69" s="14" customFormat="1" ht="33" customHeight="1" x14ac:dyDescent="0.25">
      <c r="A199" s="150"/>
      <c r="B199" s="115"/>
      <c r="C199" s="39" t="s">
        <v>15</v>
      </c>
      <c r="D199" s="12">
        <f t="shared" si="61"/>
        <v>0</v>
      </c>
      <c r="E199" s="12"/>
      <c r="F199" s="11"/>
      <c r="G199" s="11"/>
      <c r="H199" s="11"/>
      <c r="I199" s="11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  <c r="AP199" s="20"/>
      <c r="AQ199" s="20"/>
      <c r="AR199" s="20"/>
      <c r="AS199" s="20"/>
      <c r="AT199" s="20"/>
      <c r="AU199" s="20"/>
      <c r="AV199" s="20"/>
      <c r="AW199" s="20"/>
      <c r="AX199" s="20"/>
      <c r="AY199" s="20"/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20"/>
      <c r="BK199" s="20"/>
      <c r="BL199" s="20"/>
      <c r="BM199" s="20"/>
      <c r="BN199" s="20"/>
      <c r="BO199" s="20"/>
      <c r="BP199" s="20"/>
      <c r="BQ199" s="20"/>
    </row>
    <row r="200" spans="1:69" s="14" customFormat="1" ht="30" customHeight="1" x14ac:dyDescent="0.25">
      <c r="A200" s="150"/>
      <c r="B200" s="115"/>
      <c r="C200" s="39" t="s">
        <v>9</v>
      </c>
      <c r="D200" s="12">
        <f t="shared" si="61"/>
        <v>189969.21</v>
      </c>
      <c r="E200" s="56"/>
      <c r="F200" s="11"/>
      <c r="G200" s="56"/>
      <c r="H200" s="11">
        <v>189969.21</v>
      </c>
      <c r="I200" s="11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0"/>
      <c r="AW200" s="2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20"/>
      <c r="BL200" s="20"/>
      <c r="BM200" s="20"/>
      <c r="BN200" s="20"/>
      <c r="BO200" s="20"/>
      <c r="BP200" s="20"/>
      <c r="BQ200" s="20"/>
    </row>
    <row r="201" spans="1:69" s="14" customFormat="1" ht="36" customHeight="1" x14ac:dyDescent="0.25">
      <c r="A201" s="150"/>
      <c r="B201" s="115"/>
      <c r="C201" s="39" t="s">
        <v>10</v>
      </c>
      <c r="D201" s="12">
        <f t="shared" si="61"/>
        <v>64000.32</v>
      </c>
      <c r="E201" s="56"/>
      <c r="F201" s="11"/>
      <c r="G201" s="56"/>
      <c r="H201" s="11">
        <v>64000.32</v>
      </c>
      <c r="I201" s="11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20"/>
      <c r="AO201" s="20"/>
      <c r="AP201" s="20"/>
      <c r="AQ201" s="20"/>
      <c r="AR201" s="20"/>
      <c r="AS201" s="20"/>
      <c r="AT201" s="20"/>
      <c r="AU201" s="20"/>
      <c r="AV201" s="20"/>
      <c r="AW201" s="20"/>
      <c r="AX201" s="20"/>
      <c r="AY201" s="20"/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20"/>
      <c r="BK201" s="20"/>
      <c r="BL201" s="20"/>
      <c r="BM201" s="20"/>
      <c r="BN201" s="20"/>
      <c r="BO201" s="20"/>
      <c r="BP201" s="20"/>
      <c r="BQ201" s="20"/>
    </row>
    <row r="202" spans="1:69" s="14" customFormat="1" ht="43.5" customHeight="1" x14ac:dyDescent="0.25">
      <c r="A202" s="150"/>
      <c r="B202" s="116"/>
      <c r="C202" s="39" t="s">
        <v>11</v>
      </c>
      <c r="D202" s="12">
        <f t="shared" si="61"/>
        <v>0</v>
      </c>
      <c r="E202" s="12"/>
      <c r="F202" s="11"/>
      <c r="G202" s="11"/>
      <c r="H202" s="11"/>
      <c r="I202" s="11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0"/>
      <c r="AO202" s="20"/>
      <c r="AP202" s="20"/>
      <c r="AQ202" s="20"/>
      <c r="AR202" s="20"/>
      <c r="AS202" s="20"/>
      <c r="AT202" s="20"/>
      <c r="AU202" s="20"/>
      <c r="AV202" s="20"/>
      <c r="AW202" s="20"/>
      <c r="AX202" s="20"/>
      <c r="AY202" s="20"/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0"/>
    </row>
    <row r="203" spans="1:69" s="60" customFormat="1" ht="43.5" customHeight="1" x14ac:dyDescent="0.25">
      <c r="A203" s="149" t="s">
        <v>161</v>
      </c>
      <c r="B203" s="105" t="s">
        <v>207</v>
      </c>
      <c r="C203" s="17" t="s">
        <v>7</v>
      </c>
      <c r="D203" s="11">
        <f t="shared" ref="D203:D207" si="63">SUM(E203:I203)</f>
        <v>226610.99</v>
      </c>
      <c r="E203" s="11">
        <f t="shared" ref="E203:I203" si="64">E204+E205+E206+E207</f>
        <v>0</v>
      </c>
      <c r="F203" s="11">
        <f t="shared" si="64"/>
        <v>0</v>
      </c>
      <c r="G203" s="11">
        <f t="shared" si="64"/>
        <v>0</v>
      </c>
      <c r="H203" s="11">
        <f t="shared" si="64"/>
        <v>226610.99</v>
      </c>
      <c r="I203" s="11">
        <f t="shared" si="64"/>
        <v>0</v>
      </c>
      <c r="R203" s="61"/>
      <c r="S203" s="61"/>
      <c r="T203" s="61"/>
      <c r="U203" s="61"/>
      <c r="V203" s="61"/>
      <c r="W203" s="61"/>
      <c r="X203" s="61"/>
      <c r="Y203" s="61"/>
      <c r="Z203" s="61"/>
      <c r="AA203" s="61"/>
      <c r="AB203" s="61"/>
      <c r="AC203" s="61"/>
      <c r="AD203" s="61"/>
      <c r="AE203" s="61"/>
      <c r="AF203" s="61"/>
      <c r="AG203" s="61"/>
      <c r="AH203" s="61"/>
      <c r="AI203" s="61"/>
      <c r="AJ203" s="61"/>
      <c r="AK203" s="61"/>
      <c r="AL203" s="61"/>
      <c r="AM203" s="61"/>
      <c r="AN203" s="61"/>
      <c r="AO203" s="61"/>
      <c r="AP203" s="61"/>
      <c r="AQ203" s="61"/>
      <c r="AR203" s="61"/>
      <c r="AS203" s="61"/>
      <c r="AT203" s="61"/>
      <c r="AU203" s="61"/>
      <c r="AV203" s="61"/>
      <c r="AW203" s="61"/>
      <c r="AX203" s="61"/>
      <c r="AY203" s="61"/>
      <c r="AZ203" s="61"/>
      <c r="BA203" s="61"/>
      <c r="BB203" s="61"/>
      <c r="BC203" s="61"/>
      <c r="BD203" s="61"/>
      <c r="BE203" s="61"/>
      <c r="BF203" s="61"/>
      <c r="BG203" s="61"/>
      <c r="BH203" s="61"/>
      <c r="BI203" s="61"/>
      <c r="BJ203" s="61"/>
      <c r="BK203" s="61"/>
      <c r="BL203" s="61"/>
      <c r="BM203" s="61"/>
      <c r="BN203" s="61"/>
      <c r="BO203" s="61"/>
      <c r="BP203" s="61"/>
      <c r="BQ203" s="61"/>
    </row>
    <row r="204" spans="1:69" s="60" customFormat="1" ht="43.5" customHeight="1" x14ac:dyDescent="0.25">
      <c r="A204" s="149"/>
      <c r="B204" s="106"/>
      <c r="C204" s="17" t="s">
        <v>15</v>
      </c>
      <c r="D204" s="11">
        <f t="shared" si="63"/>
        <v>0</v>
      </c>
      <c r="E204" s="11"/>
      <c r="F204" s="11"/>
      <c r="G204" s="11"/>
      <c r="H204" s="11"/>
      <c r="I204" s="11"/>
      <c r="R204" s="61"/>
      <c r="S204" s="61"/>
      <c r="T204" s="61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61"/>
      <c r="AS204" s="61"/>
      <c r="AT204" s="61"/>
      <c r="AU204" s="61"/>
      <c r="AV204" s="61"/>
      <c r="AW204" s="61"/>
      <c r="AX204" s="61"/>
      <c r="AY204" s="61"/>
      <c r="AZ204" s="61"/>
      <c r="BA204" s="61"/>
      <c r="BB204" s="61"/>
      <c r="BC204" s="61"/>
      <c r="BD204" s="61"/>
      <c r="BE204" s="61"/>
      <c r="BF204" s="61"/>
      <c r="BG204" s="61"/>
      <c r="BH204" s="61"/>
      <c r="BI204" s="61"/>
      <c r="BJ204" s="61"/>
      <c r="BK204" s="61"/>
      <c r="BL204" s="61"/>
      <c r="BM204" s="61"/>
      <c r="BN204" s="61"/>
      <c r="BO204" s="61"/>
      <c r="BP204" s="61"/>
      <c r="BQ204" s="61"/>
    </row>
    <row r="205" spans="1:69" s="60" customFormat="1" ht="43.5" customHeight="1" x14ac:dyDescent="0.25">
      <c r="A205" s="149"/>
      <c r="B205" s="106"/>
      <c r="C205" s="17" t="s">
        <v>9</v>
      </c>
      <c r="D205" s="11">
        <f t="shared" si="63"/>
        <v>169505.02</v>
      </c>
      <c r="E205" s="11"/>
      <c r="F205" s="11"/>
      <c r="G205" s="56"/>
      <c r="H205" s="11">
        <v>169505.02</v>
      </c>
      <c r="I205" s="11"/>
      <c r="R205" s="61"/>
      <c r="S205" s="61"/>
      <c r="T205" s="61"/>
      <c r="U205" s="61"/>
      <c r="V205" s="61"/>
      <c r="W205" s="61"/>
      <c r="X205" s="63"/>
      <c r="Y205" s="61"/>
      <c r="Z205" s="61"/>
      <c r="AA205" s="61"/>
      <c r="AB205" s="61"/>
      <c r="AC205" s="61"/>
      <c r="AD205" s="61"/>
      <c r="AE205" s="61"/>
      <c r="AF205" s="61"/>
      <c r="AG205" s="61"/>
      <c r="AH205" s="61"/>
      <c r="AI205" s="61"/>
      <c r="AJ205" s="61"/>
      <c r="AK205" s="61"/>
      <c r="AL205" s="61"/>
      <c r="AM205" s="61"/>
      <c r="AN205" s="61"/>
      <c r="AO205" s="61"/>
      <c r="AP205" s="61"/>
      <c r="AQ205" s="61"/>
      <c r="AR205" s="61"/>
      <c r="AS205" s="61"/>
      <c r="AT205" s="61"/>
      <c r="AU205" s="61"/>
      <c r="AV205" s="61"/>
      <c r="AW205" s="61"/>
      <c r="AX205" s="61"/>
      <c r="AY205" s="61"/>
      <c r="AZ205" s="61"/>
      <c r="BA205" s="61"/>
      <c r="BB205" s="61"/>
      <c r="BC205" s="61"/>
      <c r="BD205" s="61"/>
      <c r="BE205" s="61"/>
      <c r="BF205" s="61"/>
      <c r="BG205" s="61"/>
      <c r="BH205" s="61"/>
      <c r="BI205" s="61"/>
      <c r="BJ205" s="61"/>
      <c r="BK205" s="61"/>
      <c r="BL205" s="61"/>
      <c r="BM205" s="61"/>
      <c r="BN205" s="61"/>
      <c r="BO205" s="61"/>
      <c r="BP205" s="61"/>
      <c r="BQ205" s="61"/>
    </row>
    <row r="206" spans="1:69" s="60" customFormat="1" ht="43.5" customHeight="1" x14ac:dyDescent="0.25">
      <c r="A206" s="149"/>
      <c r="B206" s="106"/>
      <c r="C206" s="17" t="s">
        <v>10</v>
      </c>
      <c r="D206" s="11">
        <f t="shared" si="63"/>
        <v>57105.97</v>
      </c>
      <c r="E206" s="11"/>
      <c r="F206" s="11"/>
      <c r="G206" s="56"/>
      <c r="H206" s="11">
        <v>57105.97</v>
      </c>
      <c r="I206" s="11"/>
      <c r="R206" s="61"/>
      <c r="S206" s="61"/>
      <c r="T206" s="61"/>
      <c r="U206" s="61"/>
      <c r="V206" s="61"/>
      <c r="W206" s="61"/>
      <c r="X206" s="63"/>
      <c r="Y206" s="61"/>
      <c r="Z206" s="61"/>
      <c r="AA206" s="61"/>
      <c r="AB206" s="61"/>
      <c r="AC206" s="61"/>
      <c r="AD206" s="61"/>
      <c r="AE206" s="61"/>
      <c r="AF206" s="61"/>
      <c r="AG206" s="61"/>
      <c r="AH206" s="61"/>
      <c r="AI206" s="61"/>
      <c r="AJ206" s="61"/>
      <c r="AK206" s="61"/>
      <c r="AL206" s="61"/>
      <c r="AM206" s="61"/>
      <c r="AN206" s="61"/>
      <c r="AO206" s="61"/>
      <c r="AP206" s="61"/>
      <c r="AQ206" s="61"/>
      <c r="AR206" s="61"/>
      <c r="AS206" s="61"/>
      <c r="AT206" s="61"/>
      <c r="AU206" s="61"/>
      <c r="AV206" s="61"/>
      <c r="AW206" s="61"/>
      <c r="AX206" s="61"/>
      <c r="AY206" s="61"/>
      <c r="AZ206" s="61"/>
      <c r="BA206" s="61"/>
      <c r="BB206" s="61"/>
      <c r="BC206" s="61"/>
      <c r="BD206" s="61"/>
      <c r="BE206" s="61"/>
      <c r="BF206" s="61"/>
      <c r="BG206" s="61"/>
      <c r="BH206" s="61"/>
      <c r="BI206" s="61"/>
      <c r="BJ206" s="61"/>
      <c r="BK206" s="61"/>
      <c r="BL206" s="61"/>
      <c r="BM206" s="61"/>
      <c r="BN206" s="61"/>
      <c r="BO206" s="61"/>
      <c r="BP206" s="61"/>
      <c r="BQ206" s="61"/>
    </row>
    <row r="207" spans="1:69" s="60" customFormat="1" ht="43.5" customHeight="1" x14ac:dyDescent="0.25">
      <c r="A207" s="149"/>
      <c r="B207" s="107"/>
      <c r="C207" s="17" t="s">
        <v>11</v>
      </c>
      <c r="D207" s="11">
        <f t="shared" si="63"/>
        <v>0</v>
      </c>
      <c r="E207" s="11"/>
      <c r="F207" s="11"/>
      <c r="G207" s="11"/>
      <c r="H207" s="11"/>
      <c r="I207" s="11"/>
      <c r="R207" s="61"/>
      <c r="S207" s="61"/>
      <c r="T207" s="61"/>
      <c r="U207" s="61"/>
      <c r="V207" s="61"/>
      <c r="W207" s="61"/>
      <c r="X207" s="61"/>
      <c r="Y207" s="61"/>
      <c r="Z207" s="61"/>
      <c r="AA207" s="61"/>
      <c r="AB207" s="61"/>
      <c r="AC207" s="61"/>
      <c r="AD207" s="61"/>
      <c r="AE207" s="61"/>
      <c r="AF207" s="61"/>
      <c r="AG207" s="61"/>
      <c r="AH207" s="61"/>
      <c r="AI207" s="61"/>
      <c r="AJ207" s="61"/>
      <c r="AK207" s="61"/>
      <c r="AL207" s="61"/>
      <c r="AM207" s="61"/>
      <c r="AN207" s="61"/>
      <c r="AO207" s="61"/>
      <c r="AP207" s="61"/>
      <c r="AQ207" s="61"/>
      <c r="AR207" s="61"/>
      <c r="AS207" s="61"/>
      <c r="AT207" s="61"/>
      <c r="AU207" s="61"/>
      <c r="AV207" s="61"/>
      <c r="AW207" s="61"/>
      <c r="AX207" s="61"/>
      <c r="AY207" s="61"/>
      <c r="AZ207" s="61"/>
      <c r="BA207" s="61"/>
      <c r="BB207" s="61"/>
      <c r="BC207" s="61"/>
      <c r="BD207" s="61"/>
      <c r="BE207" s="61"/>
      <c r="BF207" s="61"/>
      <c r="BG207" s="61"/>
      <c r="BH207" s="61"/>
      <c r="BI207" s="61"/>
      <c r="BJ207" s="61"/>
      <c r="BK207" s="61"/>
      <c r="BL207" s="61"/>
      <c r="BM207" s="61"/>
      <c r="BN207" s="61"/>
      <c r="BO207" s="61"/>
      <c r="BP207" s="61"/>
      <c r="BQ207" s="61"/>
    </row>
    <row r="208" spans="1:69" s="94" customFormat="1" ht="43.5" customHeight="1" x14ac:dyDescent="0.25">
      <c r="A208" s="149" t="s">
        <v>206</v>
      </c>
      <c r="B208" s="105" t="s">
        <v>211</v>
      </c>
      <c r="C208" s="17" t="s">
        <v>7</v>
      </c>
      <c r="D208" s="11">
        <f t="shared" ref="D208:D212" si="65">SUM(E208:I208)</f>
        <v>253969.53</v>
      </c>
      <c r="E208" s="11">
        <f t="shared" ref="E208:I208" si="66">E209+E210+E211+E212</f>
        <v>0</v>
      </c>
      <c r="F208" s="11">
        <f t="shared" si="66"/>
        <v>0</v>
      </c>
      <c r="G208" s="11">
        <f t="shared" si="66"/>
        <v>0</v>
      </c>
      <c r="H208" s="11">
        <f t="shared" si="66"/>
        <v>253969.53</v>
      </c>
      <c r="I208" s="11">
        <f t="shared" si="66"/>
        <v>0</v>
      </c>
      <c r="J208" s="60"/>
      <c r="K208" s="60"/>
      <c r="L208" s="60"/>
      <c r="M208" s="60"/>
      <c r="N208" s="60"/>
      <c r="O208" s="60"/>
      <c r="P208" s="60"/>
      <c r="Q208" s="60"/>
      <c r="R208" s="61"/>
      <c r="S208" s="95"/>
      <c r="T208" s="95"/>
      <c r="U208" s="95"/>
      <c r="V208" s="95"/>
      <c r="W208" s="95"/>
      <c r="X208" s="95"/>
      <c r="Y208" s="95"/>
      <c r="Z208" s="95"/>
      <c r="AA208" s="95"/>
      <c r="AB208" s="95"/>
      <c r="AC208" s="95"/>
      <c r="AD208" s="95"/>
      <c r="AE208" s="95"/>
      <c r="AF208" s="95"/>
      <c r="AG208" s="95"/>
      <c r="AH208" s="95"/>
      <c r="AI208" s="95"/>
      <c r="AJ208" s="95"/>
      <c r="AK208" s="95"/>
      <c r="AL208" s="95"/>
      <c r="AM208" s="95"/>
      <c r="AN208" s="95"/>
      <c r="AO208" s="95"/>
      <c r="AP208" s="95"/>
      <c r="AQ208" s="95"/>
      <c r="AR208" s="95"/>
      <c r="AS208" s="95"/>
      <c r="AT208" s="95"/>
      <c r="AU208" s="95"/>
      <c r="AV208" s="95"/>
      <c r="AW208" s="95"/>
      <c r="AX208" s="95"/>
      <c r="AY208" s="95"/>
      <c r="AZ208" s="95"/>
      <c r="BA208" s="95"/>
      <c r="BB208" s="95"/>
      <c r="BC208" s="95"/>
      <c r="BD208" s="95"/>
      <c r="BE208" s="95"/>
      <c r="BF208" s="95"/>
      <c r="BG208" s="95"/>
      <c r="BH208" s="95"/>
      <c r="BI208" s="95"/>
      <c r="BJ208" s="95"/>
      <c r="BK208" s="95"/>
      <c r="BL208" s="95"/>
      <c r="BM208" s="95"/>
      <c r="BN208" s="95"/>
      <c r="BO208" s="95"/>
      <c r="BP208" s="95"/>
      <c r="BQ208" s="95"/>
    </row>
    <row r="209" spans="1:69" s="94" customFormat="1" ht="43.5" customHeight="1" x14ac:dyDescent="0.25">
      <c r="A209" s="149"/>
      <c r="B209" s="106"/>
      <c r="C209" s="17" t="s">
        <v>15</v>
      </c>
      <c r="D209" s="11">
        <f t="shared" si="65"/>
        <v>0</v>
      </c>
      <c r="E209" s="11"/>
      <c r="F209" s="11"/>
      <c r="G209" s="11"/>
      <c r="H209" s="11"/>
      <c r="I209" s="11"/>
      <c r="J209" s="60"/>
      <c r="K209" s="60"/>
      <c r="L209" s="60"/>
      <c r="M209" s="60"/>
      <c r="N209" s="60"/>
      <c r="O209" s="60"/>
      <c r="P209" s="60"/>
      <c r="Q209" s="60"/>
      <c r="R209" s="61"/>
      <c r="S209" s="95"/>
      <c r="T209" s="95"/>
      <c r="U209" s="95"/>
      <c r="V209" s="95"/>
      <c r="W209" s="95"/>
      <c r="X209" s="95"/>
      <c r="Y209" s="95"/>
      <c r="Z209" s="95"/>
      <c r="AA209" s="95"/>
      <c r="AB209" s="95"/>
      <c r="AC209" s="95"/>
      <c r="AD209" s="95"/>
      <c r="AE209" s="95"/>
      <c r="AF209" s="95"/>
      <c r="AG209" s="95"/>
      <c r="AH209" s="95"/>
      <c r="AI209" s="95"/>
      <c r="AJ209" s="95"/>
      <c r="AK209" s="95"/>
      <c r="AL209" s="95"/>
      <c r="AM209" s="95"/>
      <c r="AN209" s="95"/>
      <c r="AO209" s="95"/>
      <c r="AP209" s="95"/>
      <c r="AQ209" s="95"/>
      <c r="AR209" s="95"/>
      <c r="AS209" s="95"/>
      <c r="AT209" s="95"/>
      <c r="AU209" s="95"/>
      <c r="AV209" s="95"/>
      <c r="AW209" s="95"/>
      <c r="AX209" s="95"/>
      <c r="AY209" s="95"/>
      <c r="AZ209" s="95"/>
      <c r="BA209" s="95"/>
      <c r="BB209" s="95"/>
      <c r="BC209" s="95"/>
      <c r="BD209" s="95"/>
      <c r="BE209" s="95"/>
      <c r="BF209" s="95"/>
      <c r="BG209" s="95"/>
      <c r="BH209" s="95"/>
      <c r="BI209" s="95"/>
      <c r="BJ209" s="95"/>
      <c r="BK209" s="95"/>
      <c r="BL209" s="95"/>
      <c r="BM209" s="95"/>
      <c r="BN209" s="95"/>
      <c r="BO209" s="95"/>
      <c r="BP209" s="95"/>
      <c r="BQ209" s="95"/>
    </row>
    <row r="210" spans="1:69" s="94" customFormat="1" ht="43.5" customHeight="1" x14ac:dyDescent="0.25">
      <c r="A210" s="149"/>
      <c r="B210" s="106"/>
      <c r="C210" s="17" t="s">
        <v>9</v>
      </c>
      <c r="D210" s="11">
        <f t="shared" si="65"/>
        <v>189969.21</v>
      </c>
      <c r="E210" s="11"/>
      <c r="F210" s="11"/>
      <c r="G210" s="56"/>
      <c r="H210" s="11">
        <v>189969.21</v>
      </c>
      <c r="I210" s="11"/>
      <c r="J210" s="60"/>
      <c r="K210" s="60"/>
      <c r="L210" s="60"/>
      <c r="M210" s="60"/>
      <c r="N210" s="60"/>
      <c r="O210" s="60"/>
      <c r="P210" s="60"/>
      <c r="Q210" s="60"/>
      <c r="R210" s="61"/>
      <c r="S210" s="95"/>
      <c r="T210" s="95"/>
      <c r="U210" s="95"/>
      <c r="V210" s="95"/>
      <c r="W210" s="95"/>
      <c r="X210" s="95"/>
      <c r="Y210" s="95"/>
      <c r="Z210" s="95"/>
      <c r="AA210" s="95"/>
      <c r="AB210" s="95"/>
      <c r="AC210" s="95"/>
      <c r="AD210" s="95"/>
      <c r="AE210" s="95"/>
      <c r="AF210" s="95"/>
      <c r="AG210" s="95"/>
      <c r="AH210" s="95"/>
      <c r="AI210" s="95"/>
      <c r="AJ210" s="95"/>
      <c r="AK210" s="95"/>
      <c r="AL210" s="95"/>
      <c r="AM210" s="95"/>
      <c r="AN210" s="95"/>
      <c r="AO210" s="95"/>
      <c r="AP210" s="95"/>
      <c r="AQ210" s="95"/>
      <c r="AR210" s="95"/>
      <c r="AS210" s="95"/>
      <c r="AT210" s="95"/>
      <c r="AU210" s="95"/>
      <c r="AV210" s="95"/>
      <c r="AW210" s="95"/>
      <c r="AX210" s="95"/>
      <c r="AY210" s="95"/>
      <c r="AZ210" s="95"/>
      <c r="BA210" s="95"/>
      <c r="BB210" s="95"/>
      <c r="BC210" s="95"/>
      <c r="BD210" s="95"/>
      <c r="BE210" s="95"/>
      <c r="BF210" s="95"/>
      <c r="BG210" s="95"/>
      <c r="BH210" s="95"/>
      <c r="BI210" s="95"/>
      <c r="BJ210" s="95"/>
      <c r="BK210" s="95"/>
      <c r="BL210" s="95"/>
      <c r="BM210" s="95"/>
      <c r="BN210" s="95"/>
      <c r="BO210" s="95"/>
      <c r="BP210" s="95"/>
      <c r="BQ210" s="95"/>
    </row>
    <row r="211" spans="1:69" s="94" customFormat="1" ht="43.5" customHeight="1" x14ac:dyDescent="0.25">
      <c r="A211" s="149"/>
      <c r="B211" s="106"/>
      <c r="C211" s="17" t="s">
        <v>10</v>
      </c>
      <c r="D211" s="11">
        <f t="shared" si="65"/>
        <v>64000.32</v>
      </c>
      <c r="E211" s="11"/>
      <c r="F211" s="11"/>
      <c r="G211" s="56"/>
      <c r="H211" s="11">
        <v>64000.32</v>
      </c>
      <c r="I211" s="11"/>
      <c r="J211" s="60"/>
      <c r="K211" s="60"/>
      <c r="L211" s="60"/>
      <c r="M211" s="60"/>
      <c r="N211" s="60"/>
      <c r="O211" s="60"/>
      <c r="P211" s="60"/>
      <c r="Q211" s="60"/>
      <c r="R211" s="61"/>
      <c r="S211" s="95"/>
      <c r="T211" s="95"/>
      <c r="U211" s="95"/>
      <c r="V211" s="95"/>
      <c r="W211" s="95"/>
      <c r="X211" s="95"/>
      <c r="Y211" s="95"/>
      <c r="Z211" s="95"/>
      <c r="AA211" s="95"/>
      <c r="AB211" s="95"/>
      <c r="AC211" s="95"/>
      <c r="AD211" s="95"/>
      <c r="AE211" s="95"/>
      <c r="AF211" s="95"/>
      <c r="AG211" s="95"/>
      <c r="AH211" s="95"/>
      <c r="AI211" s="95"/>
      <c r="AJ211" s="95"/>
      <c r="AK211" s="95"/>
      <c r="AL211" s="95"/>
      <c r="AM211" s="95"/>
      <c r="AN211" s="95"/>
      <c r="AO211" s="95"/>
      <c r="AP211" s="95"/>
      <c r="AQ211" s="95"/>
      <c r="AR211" s="95"/>
      <c r="AS211" s="95"/>
      <c r="AT211" s="95"/>
      <c r="AU211" s="95"/>
      <c r="AV211" s="95"/>
      <c r="AW211" s="95"/>
      <c r="AX211" s="95"/>
      <c r="AY211" s="95"/>
      <c r="AZ211" s="95"/>
      <c r="BA211" s="95"/>
      <c r="BB211" s="95"/>
      <c r="BC211" s="95"/>
      <c r="BD211" s="95"/>
      <c r="BE211" s="95"/>
      <c r="BF211" s="95"/>
      <c r="BG211" s="95"/>
      <c r="BH211" s="95"/>
      <c r="BI211" s="95"/>
      <c r="BJ211" s="95"/>
      <c r="BK211" s="95"/>
      <c r="BL211" s="95"/>
      <c r="BM211" s="95"/>
      <c r="BN211" s="95"/>
      <c r="BO211" s="95"/>
      <c r="BP211" s="95"/>
      <c r="BQ211" s="95"/>
    </row>
    <row r="212" spans="1:69" s="94" customFormat="1" ht="43.5" customHeight="1" x14ac:dyDescent="0.25">
      <c r="A212" s="149"/>
      <c r="B212" s="107"/>
      <c r="C212" s="17" t="s">
        <v>11</v>
      </c>
      <c r="D212" s="11">
        <f t="shared" si="65"/>
        <v>0</v>
      </c>
      <c r="E212" s="11"/>
      <c r="F212" s="11"/>
      <c r="G212" s="11"/>
      <c r="H212" s="11"/>
      <c r="I212" s="11"/>
      <c r="J212" s="60"/>
      <c r="K212" s="60"/>
      <c r="L212" s="60"/>
      <c r="M212" s="60"/>
      <c r="N212" s="60"/>
      <c r="O212" s="60"/>
      <c r="P212" s="60"/>
      <c r="Q212" s="60"/>
      <c r="R212" s="61"/>
      <c r="S212" s="95"/>
      <c r="T212" s="95"/>
      <c r="U212" s="95"/>
      <c r="V212" s="95"/>
      <c r="W212" s="95"/>
      <c r="X212" s="95"/>
      <c r="Y212" s="95"/>
      <c r="Z212" s="95"/>
      <c r="AA212" s="95"/>
      <c r="AB212" s="95"/>
      <c r="AC212" s="95"/>
      <c r="AD212" s="95"/>
      <c r="AE212" s="95"/>
      <c r="AF212" s="95"/>
      <c r="AG212" s="95"/>
      <c r="AH212" s="95"/>
      <c r="AI212" s="95"/>
      <c r="AJ212" s="95"/>
      <c r="AK212" s="95"/>
      <c r="AL212" s="95"/>
      <c r="AM212" s="95"/>
      <c r="AN212" s="95"/>
      <c r="AO212" s="95"/>
      <c r="AP212" s="95"/>
      <c r="AQ212" s="95"/>
      <c r="AR212" s="95"/>
      <c r="AS212" s="95"/>
      <c r="AT212" s="95"/>
      <c r="AU212" s="95"/>
      <c r="AV212" s="95"/>
      <c r="AW212" s="95"/>
      <c r="AX212" s="95"/>
      <c r="AY212" s="95"/>
      <c r="AZ212" s="95"/>
      <c r="BA212" s="95"/>
      <c r="BB212" s="95"/>
      <c r="BC212" s="95"/>
      <c r="BD212" s="95"/>
      <c r="BE212" s="95"/>
      <c r="BF212" s="95"/>
      <c r="BG212" s="95"/>
      <c r="BH212" s="95"/>
      <c r="BI212" s="95"/>
      <c r="BJ212" s="95"/>
      <c r="BK212" s="95"/>
      <c r="BL212" s="95"/>
      <c r="BM212" s="95"/>
      <c r="BN212" s="95"/>
      <c r="BO212" s="95"/>
      <c r="BP212" s="95"/>
      <c r="BQ212" s="95"/>
    </row>
    <row r="213" spans="1:69" s="14" customFormat="1" ht="34.5" customHeight="1" x14ac:dyDescent="0.25">
      <c r="A213" s="148" t="s">
        <v>33</v>
      </c>
      <c r="B213" s="123" t="s">
        <v>34</v>
      </c>
      <c r="C213" s="99" t="s">
        <v>7</v>
      </c>
      <c r="D213" s="12">
        <f t="shared" si="61"/>
        <v>486869.1</v>
      </c>
      <c r="E213" s="12">
        <f t="shared" ref="E213:I213" si="67">E214+E215+E216+E217</f>
        <v>125636.1</v>
      </c>
      <c r="F213" s="11">
        <f t="shared" si="67"/>
        <v>110149.5</v>
      </c>
      <c r="G213" s="11">
        <f t="shared" si="67"/>
        <v>110150.5</v>
      </c>
      <c r="H213" s="11">
        <f t="shared" si="67"/>
        <v>70466.5</v>
      </c>
      <c r="I213" s="11">
        <f t="shared" si="67"/>
        <v>70466.5</v>
      </c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0"/>
      <c r="BJ213" s="20"/>
      <c r="BK213" s="20"/>
      <c r="BL213" s="20"/>
      <c r="BM213" s="20"/>
      <c r="BN213" s="20"/>
      <c r="BO213" s="20"/>
      <c r="BP213" s="20"/>
      <c r="BQ213" s="20"/>
    </row>
    <row r="214" spans="1:69" s="14" customFormat="1" ht="33" customHeight="1" x14ac:dyDescent="0.25">
      <c r="A214" s="148"/>
      <c r="B214" s="123"/>
      <c r="C214" s="99" t="s">
        <v>15</v>
      </c>
      <c r="D214" s="12">
        <f t="shared" si="61"/>
        <v>0</v>
      </c>
      <c r="E214" s="12">
        <f t="shared" ref="E214:I215" si="68">E219</f>
        <v>0</v>
      </c>
      <c r="F214" s="11">
        <f t="shared" si="68"/>
        <v>0</v>
      </c>
      <c r="G214" s="11">
        <f t="shared" si="68"/>
        <v>0</v>
      </c>
      <c r="H214" s="11">
        <f t="shared" si="68"/>
        <v>0</v>
      </c>
      <c r="I214" s="11">
        <f t="shared" si="68"/>
        <v>0</v>
      </c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0"/>
      <c r="BJ214" s="20"/>
      <c r="BK214" s="20"/>
      <c r="BL214" s="20"/>
      <c r="BM214" s="20"/>
      <c r="BN214" s="20"/>
      <c r="BO214" s="20"/>
      <c r="BP214" s="20"/>
      <c r="BQ214" s="20"/>
    </row>
    <row r="215" spans="1:69" s="14" customFormat="1" ht="33.75" customHeight="1" x14ac:dyDescent="0.25">
      <c r="A215" s="148"/>
      <c r="B215" s="123"/>
      <c r="C215" s="99" t="s">
        <v>9</v>
      </c>
      <c r="D215" s="12">
        <f t="shared" si="61"/>
        <v>119052</v>
      </c>
      <c r="E215" s="12">
        <f t="shared" ref="E215:I217" si="69">E220</f>
        <v>39684</v>
      </c>
      <c r="F215" s="11">
        <f t="shared" si="69"/>
        <v>39684</v>
      </c>
      <c r="G215" s="11">
        <f t="shared" si="68"/>
        <v>39684</v>
      </c>
      <c r="H215" s="11">
        <f t="shared" si="69"/>
        <v>0</v>
      </c>
      <c r="I215" s="11">
        <f t="shared" si="69"/>
        <v>0</v>
      </c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0"/>
      <c r="BJ215" s="20"/>
      <c r="BK215" s="20"/>
      <c r="BL215" s="20"/>
      <c r="BM215" s="20"/>
      <c r="BN215" s="20"/>
      <c r="BO215" s="20"/>
      <c r="BP215" s="20"/>
      <c r="BQ215" s="20"/>
    </row>
    <row r="216" spans="1:69" s="14" customFormat="1" ht="40.5" customHeight="1" x14ac:dyDescent="0.25">
      <c r="A216" s="148"/>
      <c r="B216" s="123"/>
      <c r="C216" s="99" t="s">
        <v>10</v>
      </c>
      <c r="D216" s="12">
        <f t="shared" si="61"/>
        <v>301584</v>
      </c>
      <c r="E216" s="12">
        <f t="shared" si="69"/>
        <v>65777</v>
      </c>
      <c r="F216" s="11">
        <f t="shared" si="69"/>
        <v>58951</v>
      </c>
      <c r="G216" s="11">
        <f t="shared" si="69"/>
        <v>58952</v>
      </c>
      <c r="H216" s="11">
        <f t="shared" si="69"/>
        <v>58952</v>
      </c>
      <c r="I216" s="11">
        <f t="shared" si="69"/>
        <v>58952</v>
      </c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0"/>
      <c r="BJ216" s="20"/>
      <c r="BK216" s="20"/>
      <c r="BL216" s="20"/>
      <c r="BM216" s="20"/>
      <c r="BN216" s="20"/>
      <c r="BO216" s="20"/>
      <c r="BP216" s="20"/>
      <c r="BQ216" s="20"/>
    </row>
    <row r="217" spans="1:69" s="14" customFormat="1" ht="30" x14ac:dyDescent="0.25">
      <c r="A217" s="148"/>
      <c r="B217" s="123"/>
      <c r="C217" s="99" t="s">
        <v>11</v>
      </c>
      <c r="D217" s="12">
        <f t="shared" si="61"/>
        <v>66233.100000000006</v>
      </c>
      <c r="E217" s="12">
        <f t="shared" si="69"/>
        <v>20175.099999999999</v>
      </c>
      <c r="F217" s="11">
        <f t="shared" si="69"/>
        <v>11514.5</v>
      </c>
      <c r="G217" s="11">
        <f t="shared" si="69"/>
        <v>11514.5</v>
      </c>
      <c r="H217" s="11">
        <f t="shared" si="69"/>
        <v>11514.5</v>
      </c>
      <c r="I217" s="11">
        <f t="shared" si="69"/>
        <v>11514.5</v>
      </c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0"/>
      <c r="BJ217" s="20"/>
      <c r="BK217" s="20"/>
      <c r="BL217" s="20"/>
      <c r="BM217" s="20"/>
      <c r="BN217" s="20"/>
      <c r="BO217" s="20"/>
      <c r="BP217" s="20"/>
      <c r="BQ217" s="20"/>
    </row>
    <row r="218" spans="1:69" s="14" customFormat="1" ht="31.5" customHeight="1" x14ac:dyDescent="0.25">
      <c r="A218" s="114" t="s">
        <v>35</v>
      </c>
      <c r="B218" s="124" t="s">
        <v>36</v>
      </c>
      <c r="C218" s="99" t="s">
        <v>7</v>
      </c>
      <c r="D218" s="12">
        <f t="shared" si="61"/>
        <v>486869.1</v>
      </c>
      <c r="E218" s="12">
        <f t="shared" ref="E218:I218" si="70">E219+E220+E221+E222</f>
        <v>125636.1</v>
      </c>
      <c r="F218" s="11">
        <f t="shared" si="70"/>
        <v>110149.5</v>
      </c>
      <c r="G218" s="11">
        <f t="shared" si="70"/>
        <v>110150.5</v>
      </c>
      <c r="H218" s="11">
        <f t="shared" si="70"/>
        <v>70466.5</v>
      </c>
      <c r="I218" s="11">
        <f t="shared" si="70"/>
        <v>70466.5</v>
      </c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0"/>
      <c r="AW218" s="2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0"/>
    </row>
    <row r="219" spans="1:69" s="14" customFormat="1" ht="27.75" customHeight="1" x14ac:dyDescent="0.25">
      <c r="A219" s="115"/>
      <c r="B219" s="125"/>
      <c r="C219" s="99" t="s">
        <v>15</v>
      </c>
      <c r="D219" s="12">
        <f t="shared" si="61"/>
        <v>0</v>
      </c>
      <c r="E219" s="12">
        <v>0</v>
      </c>
      <c r="F219" s="11">
        <v>0</v>
      </c>
      <c r="G219" s="11">
        <v>0</v>
      </c>
      <c r="H219" s="11">
        <v>0</v>
      </c>
      <c r="I219" s="11">
        <v>0</v>
      </c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20"/>
      <c r="AO219" s="20"/>
      <c r="AP219" s="20"/>
      <c r="AQ219" s="20"/>
      <c r="AR219" s="20"/>
      <c r="AS219" s="20"/>
      <c r="AT219" s="20"/>
      <c r="AU219" s="20"/>
      <c r="AV219" s="20"/>
      <c r="AW219" s="20"/>
      <c r="AX219" s="20"/>
      <c r="AY219" s="20"/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20"/>
      <c r="BK219" s="20"/>
      <c r="BL219" s="20"/>
      <c r="BM219" s="20"/>
      <c r="BN219" s="20"/>
      <c r="BO219" s="20"/>
      <c r="BP219" s="20"/>
      <c r="BQ219" s="20"/>
    </row>
    <row r="220" spans="1:69" s="14" customFormat="1" ht="38.25" customHeight="1" x14ac:dyDescent="0.25">
      <c r="A220" s="115"/>
      <c r="B220" s="125"/>
      <c r="C220" s="99" t="s">
        <v>9</v>
      </c>
      <c r="D220" s="12">
        <f t="shared" si="61"/>
        <v>119052</v>
      </c>
      <c r="E220" s="12">
        <v>39684</v>
      </c>
      <c r="F220" s="11">
        <v>39684</v>
      </c>
      <c r="G220" s="11">
        <v>39684</v>
      </c>
      <c r="H220" s="11"/>
      <c r="I220" s="11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20"/>
      <c r="AO220" s="20"/>
      <c r="AP220" s="20"/>
      <c r="AQ220" s="20"/>
      <c r="AR220" s="20"/>
      <c r="AS220" s="20"/>
      <c r="AT220" s="20"/>
      <c r="AU220" s="20"/>
      <c r="AV220" s="20"/>
      <c r="AW220" s="20"/>
      <c r="AX220" s="20"/>
      <c r="AY220" s="20"/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20"/>
      <c r="BK220" s="20"/>
      <c r="BL220" s="20"/>
      <c r="BM220" s="20"/>
      <c r="BN220" s="20"/>
      <c r="BO220" s="20"/>
      <c r="BP220" s="20"/>
      <c r="BQ220" s="20"/>
    </row>
    <row r="221" spans="1:69" s="14" customFormat="1" ht="43.5" customHeight="1" x14ac:dyDescent="0.25">
      <c r="A221" s="115"/>
      <c r="B221" s="125"/>
      <c r="C221" s="99" t="s">
        <v>10</v>
      </c>
      <c r="D221" s="12">
        <f t="shared" si="61"/>
        <v>301584</v>
      </c>
      <c r="E221" s="12">
        <v>65777</v>
      </c>
      <c r="F221" s="11">
        <v>58951</v>
      </c>
      <c r="G221" s="11">
        <v>58952</v>
      </c>
      <c r="H221" s="11">
        <v>58952</v>
      </c>
      <c r="I221" s="11">
        <v>58952</v>
      </c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0"/>
      <c r="AW221" s="2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20"/>
      <c r="BL221" s="20"/>
      <c r="BM221" s="20"/>
      <c r="BN221" s="20"/>
      <c r="BO221" s="20"/>
      <c r="BP221" s="20"/>
      <c r="BQ221" s="20"/>
    </row>
    <row r="222" spans="1:69" s="14" customFormat="1" ht="44.25" customHeight="1" x14ac:dyDescent="0.25">
      <c r="A222" s="116"/>
      <c r="B222" s="126"/>
      <c r="C222" s="99" t="s">
        <v>11</v>
      </c>
      <c r="D222" s="12">
        <f t="shared" si="61"/>
        <v>66233.100000000006</v>
      </c>
      <c r="E222" s="7">
        <v>20175.099999999999</v>
      </c>
      <c r="F222" s="80">
        <v>11514.5</v>
      </c>
      <c r="G222" s="80">
        <v>11514.5</v>
      </c>
      <c r="H222" s="7">
        <v>11514.5</v>
      </c>
      <c r="I222" s="7">
        <v>11514.5</v>
      </c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0"/>
    </row>
    <row r="223" spans="1:69" s="14" customFormat="1" ht="37.5" customHeight="1" x14ac:dyDescent="0.25">
      <c r="A223" s="108" t="s">
        <v>37</v>
      </c>
      <c r="B223" s="111" t="s">
        <v>151</v>
      </c>
      <c r="C223" s="99" t="s">
        <v>7</v>
      </c>
      <c r="D223" s="12">
        <f t="shared" si="61"/>
        <v>121442</v>
      </c>
      <c r="E223" s="12">
        <f t="shared" ref="E223:I223" si="71">E224+E225+E226+E227</f>
        <v>30086</v>
      </c>
      <c r="F223" s="11">
        <f t="shared" si="71"/>
        <v>22839</v>
      </c>
      <c r="G223" s="11">
        <f t="shared" si="71"/>
        <v>22839</v>
      </c>
      <c r="H223" s="11">
        <f t="shared" si="71"/>
        <v>22839</v>
      </c>
      <c r="I223" s="11">
        <f t="shared" si="71"/>
        <v>22839</v>
      </c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20"/>
      <c r="AO223" s="20"/>
      <c r="AP223" s="20"/>
      <c r="AQ223" s="20"/>
      <c r="AR223" s="20"/>
      <c r="AS223" s="20"/>
      <c r="AT223" s="20"/>
      <c r="AU223" s="20"/>
      <c r="AV223" s="20"/>
      <c r="AW223" s="20"/>
      <c r="AX223" s="20"/>
      <c r="AY223" s="20"/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20"/>
      <c r="BK223" s="20"/>
      <c r="BL223" s="20"/>
      <c r="BM223" s="20"/>
      <c r="BN223" s="20"/>
      <c r="BO223" s="20"/>
      <c r="BP223" s="20"/>
      <c r="BQ223" s="20"/>
    </row>
    <row r="224" spans="1:69" s="14" customFormat="1" ht="23.25" customHeight="1" x14ac:dyDescent="0.25">
      <c r="A224" s="109"/>
      <c r="B224" s="112"/>
      <c r="C224" s="99" t="s">
        <v>15</v>
      </c>
      <c r="D224" s="12">
        <f t="shared" si="61"/>
        <v>0</v>
      </c>
      <c r="E224" s="12">
        <f>E229+E234</f>
        <v>0</v>
      </c>
      <c r="F224" s="11">
        <f t="shared" ref="F224:I224" si="72">F229+F234</f>
        <v>0</v>
      </c>
      <c r="G224" s="11">
        <f t="shared" si="72"/>
        <v>0</v>
      </c>
      <c r="H224" s="12">
        <f t="shared" si="72"/>
        <v>0</v>
      </c>
      <c r="I224" s="12">
        <f t="shared" si="72"/>
        <v>0</v>
      </c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0"/>
      <c r="AW224" s="2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20"/>
      <c r="BL224" s="20"/>
      <c r="BM224" s="20"/>
      <c r="BN224" s="20"/>
      <c r="BO224" s="20"/>
      <c r="BP224" s="20"/>
      <c r="BQ224" s="20"/>
    </row>
    <row r="225" spans="1:69" s="14" customFormat="1" ht="25.5" customHeight="1" x14ac:dyDescent="0.25">
      <c r="A225" s="109"/>
      <c r="B225" s="112"/>
      <c r="C225" s="99" t="s">
        <v>9</v>
      </c>
      <c r="D225" s="12">
        <f t="shared" si="61"/>
        <v>0</v>
      </c>
      <c r="E225" s="12">
        <f t="shared" ref="E225:I227" si="73">E230+E235</f>
        <v>0</v>
      </c>
      <c r="F225" s="11">
        <f t="shared" ref="F225:I227" si="74">F230</f>
        <v>0</v>
      </c>
      <c r="G225" s="11">
        <f t="shared" si="74"/>
        <v>0</v>
      </c>
      <c r="H225" s="12">
        <f t="shared" si="74"/>
        <v>0</v>
      </c>
      <c r="I225" s="12">
        <f t="shared" si="74"/>
        <v>0</v>
      </c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20"/>
      <c r="AO225" s="20"/>
      <c r="AP225" s="20"/>
      <c r="AQ225" s="20"/>
      <c r="AR225" s="20"/>
      <c r="AS225" s="20"/>
      <c r="AT225" s="20"/>
      <c r="AU225" s="20"/>
      <c r="AV225" s="20"/>
      <c r="AW225" s="20"/>
      <c r="AX225" s="20"/>
      <c r="AY225" s="20"/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20"/>
      <c r="BK225" s="20"/>
      <c r="BL225" s="20"/>
      <c r="BM225" s="20"/>
      <c r="BN225" s="20"/>
      <c r="BO225" s="20"/>
      <c r="BP225" s="20"/>
      <c r="BQ225" s="20"/>
    </row>
    <row r="226" spans="1:69" s="14" customFormat="1" ht="48.75" customHeight="1" x14ac:dyDescent="0.25">
      <c r="A226" s="109"/>
      <c r="B226" s="112"/>
      <c r="C226" s="99" t="s">
        <v>10</v>
      </c>
      <c r="D226" s="12">
        <f t="shared" si="61"/>
        <v>121442</v>
      </c>
      <c r="E226" s="12">
        <f t="shared" si="73"/>
        <v>30086</v>
      </c>
      <c r="F226" s="11">
        <f t="shared" si="73"/>
        <v>22839</v>
      </c>
      <c r="G226" s="11">
        <f t="shared" si="73"/>
        <v>22839</v>
      </c>
      <c r="H226" s="12">
        <f t="shared" si="73"/>
        <v>22839</v>
      </c>
      <c r="I226" s="12">
        <f t="shared" si="73"/>
        <v>22839</v>
      </c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20"/>
      <c r="AO226" s="20"/>
      <c r="AP226" s="20"/>
      <c r="AQ226" s="20"/>
      <c r="AR226" s="20"/>
      <c r="AS226" s="20"/>
      <c r="AT226" s="20"/>
      <c r="AU226" s="20"/>
      <c r="AV226" s="20"/>
      <c r="AW226" s="20"/>
      <c r="AX226" s="20"/>
      <c r="AY226" s="20"/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0"/>
    </row>
    <row r="227" spans="1:69" s="14" customFormat="1" ht="37.5" customHeight="1" x14ac:dyDescent="0.25">
      <c r="A227" s="110"/>
      <c r="B227" s="113"/>
      <c r="C227" s="99" t="s">
        <v>11</v>
      </c>
      <c r="D227" s="12">
        <f t="shared" si="61"/>
        <v>0</v>
      </c>
      <c r="E227" s="12">
        <f t="shared" si="73"/>
        <v>0</v>
      </c>
      <c r="F227" s="11">
        <f t="shared" si="74"/>
        <v>0</v>
      </c>
      <c r="G227" s="11">
        <f t="shared" si="74"/>
        <v>0</v>
      </c>
      <c r="H227" s="12">
        <f t="shared" si="74"/>
        <v>0</v>
      </c>
      <c r="I227" s="12">
        <f t="shared" si="74"/>
        <v>0</v>
      </c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0"/>
      <c r="AW227" s="2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20"/>
      <c r="BL227" s="20"/>
      <c r="BM227" s="20"/>
      <c r="BN227" s="20"/>
      <c r="BO227" s="20"/>
      <c r="BP227" s="20"/>
      <c r="BQ227" s="20"/>
    </row>
    <row r="228" spans="1:69" s="14" customFormat="1" ht="32.25" customHeight="1" x14ac:dyDescent="0.25">
      <c r="A228" s="108" t="s">
        <v>38</v>
      </c>
      <c r="B228" s="111" t="s">
        <v>39</v>
      </c>
      <c r="C228" s="99" t="s">
        <v>7</v>
      </c>
      <c r="D228" s="12">
        <f t="shared" si="61"/>
        <v>750</v>
      </c>
      <c r="E228" s="12">
        <f t="shared" ref="E228:I228" si="75">E229+E230+E231+E232</f>
        <v>150</v>
      </c>
      <c r="F228" s="11">
        <f t="shared" si="75"/>
        <v>150</v>
      </c>
      <c r="G228" s="11">
        <f t="shared" si="75"/>
        <v>150</v>
      </c>
      <c r="H228" s="12">
        <f t="shared" si="75"/>
        <v>150</v>
      </c>
      <c r="I228" s="12">
        <f t="shared" si="75"/>
        <v>150</v>
      </c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20"/>
      <c r="AO228" s="20"/>
      <c r="AP228" s="20"/>
      <c r="AQ228" s="20"/>
      <c r="AR228" s="20"/>
      <c r="AS228" s="20"/>
      <c r="AT228" s="20"/>
      <c r="AU228" s="20"/>
      <c r="AV228" s="20"/>
      <c r="AW228" s="20"/>
      <c r="AX228" s="20"/>
      <c r="AY228" s="20"/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20"/>
      <c r="BK228" s="20"/>
      <c r="BL228" s="20"/>
      <c r="BM228" s="20"/>
      <c r="BN228" s="20"/>
      <c r="BO228" s="20"/>
      <c r="BP228" s="20"/>
      <c r="BQ228" s="20"/>
    </row>
    <row r="229" spans="1:69" s="14" customFormat="1" ht="35.25" customHeight="1" x14ac:dyDescent="0.25">
      <c r="A229" s="109"/>
      <c r="B229" s="112"/>
      <c r="C229" s="99" t="s">
        <v>15</v>
      </c>
      <c r="D229" s="12">
        <f t="shared" si="61"/>
        <v>0</v>
      </c>
      <c r="E229" s="12"/>
      <c r="F229" s="11"/>
      <c r="G229" s="11"/>
      <c r="H229" s="11"/>
      <c r="I229" s="11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20"/>
      <c r="AO229" s="20"/>
      <c r="AP229" s="20"/>
      <c r="AQ229" s="20"/>
      <c r="AR229" s="20"/>
      <c r="AS229" s="20"/>
      <c r="AT229" s="20"/>
      <c r="AU229" s="20"/>
      <c r="AV229" s="20"/>
      <c r="AW229" s="20"/>
      <c r="AX229" s="20"/>
      <c r="AY229" s="20"/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20"/>
      <c r="BK229" s="20"/>
      <c r="BL229" s="20"/>
      <c r="BM229" s="20"/>
      <c r="BN229" s="20"/>
      <c r="BO229" s="20"/>
      <c r="BP229" s="20"/>
      <c r="BQ229" s="20"/>
    </row>
    <row r="230" spans="1:69" s="14" customFormat="1" ht="27.75" customHeight="1" x14ac:dyDescent="0.25">
      <c r="A230" s="109"/>
      <c r="B230" s="112"/>
      <c r="C230" s="99" t="s">
        <v>9</v>
      </c>
      <c r="D230" s="12">
        <f t="shared" si="61"/>
        <v>0</v>
      </c>
      <c r="E230" s="12"/>
      <c r="F230" s="11"/>
      <c r="G230" s="11"/>
      <c r="H230" s="11"/>
      <c r="I230" s="11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0"/>
      <c r="AW230" s="2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0"/>
    </row>
    <row r="231" spans="1:69" s="14" customFormat="1" ht="36" customHeight="1" x14ac:dyDescent="0.25">
      <c r="A231" s="109"/>
      <c r="B231" s="112"/>
      <c r="C231" s="99" t="s">
        <v>10</v>
      </c>
      <c r="D231" s="12">
        <f t="shared" si="61"/>
        <v>750</v>
      </c>
      <c r="E231" s="12">
        <v>150</v>
      </c>
      <c r="F231" s="11">
        <v>150</v>
      </c>
      <c r="G231" s="11">
        <v>150</v>
      </c>
      <c r="H231" s="12">
        <v>150</v>
      </c>
      <c r="I231" s="12">
        <v>150</v>
      </c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20"/>
      <c r="AO231" s="20"/>
      <c r="AP231" s="20"/>
      <c r="AQ231" s="20"/>
      <c r="AR231" s="20"/>
      <c r="AS231" s="20"/>
      <c r="AT231" s="20"/>
      <c r="AU231" s="20"/>
      <c r="AV231" s="20"/>
      <c r="AW231" s="20"/>
      <c r="AX231" s="20"/>
      <c r="AY231" s="20"/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20"/>
      <c r="BK231" s="20"/>
      <c r="BL231" s="20"/>
      <c r="BM231" s="20"/>
      <c r="BN231" s="20"/>
      <c r="BO231" s="20"/>
      <c r="BP231" s="20"/>
      <c r="BQ231" s="20"/>
    </row>
    <row r="232" spans="1:69" s="14" customFormat="1" ht="43.5" customHeight="1" x14ac:dyDescent="0.25">
      <c r="A232" s="110"/>
      <c r="B232" s="113"/>
      <c r="C232" s="99" t="s">
        <v>11</v>
      </c>
      <c r="D232" s="12">
        <f t="shared" si="61"/>
        <v>0</v>
      </c>
      <c r="E232" s="57"/>
      <c r="F232" s="13"/>
      <c r="G232" s="13"/>
      <c r="H232" s="13"/>
      <c r="I232" s="13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20"/>
      <c r="AO232" s="20"/>
      <c r="AP232" s="20"/>
      <c r="AQ232" s="20"/>
      <c r="AR232" s="20"/>
      <c r="AS232" s="20"/>
      <c r="AT232" s="20"/>
      <c r="AU232" s="20"/>
      <c r="AV232" s="20"/>
      <c r="AW232" s="20"/>
      <c r="AX232" s="20"/>
      <c r="AY232" s="20"/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20"/>
      <c r="BK232" s="20"/>
      <c r="BL232" s="20"/>
      <c r="BM232" s="20"/>
      <c r="BN232" s="20"/>
      <c r="BO232" s="20"/>
      <c r="BP232" s="20"/>
      <c r="BQ232" s="20"/>
    </row>
    <row r="233" spans="1:69" s="14" customFormat="1" ht="27.75" customHeight="1" x14ac:dyDescent="0.25">
      <c r="A233" s="114" t="s">
        <v>190</v>
      </c>
      <c r="B233" s="124" t="s">
        <v>191</v>
      </c>
      <c r="C233" s="99" t="s">
        <v>7</v>
      </c>
      <c r="D233" s="12">
        <f t="shared" si="61"/>
        <v>120692</v>
      </c>
      <c r="E233" s="12">
        <f t="shared" ref="E233:I233" si="76">E234+E235+E236+E237</f>
        <v>29936</v>
      </c>
      <c r="F233" s="11">
        <f t="shared" si="76"/>
        <v>22689</v>
      </c>
      <c r="G233" s="11">
        <f t="shared" si="76"/>
        <v>22689</v>
      </c>
      <c r="H233" s="12">
        <f t="shared" si="76"/>
        <v>22689</v>
      </c>
      <c r="I233" s="12">
        <f t="shared" si="76"/>
        <v>22689</v>
      </c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20"/>
    </row>
    <row r="234" spans="1:69" s="14" customFormat="1" ht="35.25" customHeight="1" x14ac:dyDescent="0.25">
      <c r="A234" s="115"/>
      <c r="B234" s="125"/>
      <c r="C234" s="99" t="s">
        <v>15</v>
      </c>
      <c r="D234" s="12">
        <f t="shared" si="61"/>
        <v>0</v>
      </c>
      <c r="E234" s="57"/>
      <c r="F234" s="13"/>
      <c r="G234" s="13"/>
      <c r="H234" s="13"/>
      <c r="I234" s="13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20"/>
      <c r="AO234" s="20"/>
      <c r="AP234" s="20"/>
      <c r="AQ234" s="20"/>
      <c r="AR234" s="20"/>
      <c r="AS234" s="20"/>
      <c r="AT234" s="20"/>
      <c r="AU234" s="20"/>
      <c r="AV234" s="20"/>
      <c r="AW234" s="20"/>
      <c r="AX234" s="20"/>
      <c r="AY234" s="20"/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20"/>
      <c r="BK234" s="20"/>
      <c r="BL234" s="20"/>
      <c r="BM234" s="20"/>
      <c r="BN234" s="20"/>
      <c r="BO234" s="20"/>
      <c r="BP234" s="20"/>
      <c r="BQ234" s="20"/>
    </row>
    <row r="235" spans="1:69" s="14" customFormat="1" ht="38.25" customHeight="1" x14ac:dyDescent="0.25">
      <c r="A235" s="115"/>
      <c r="B235" s="125"/>
      <c r="C235" s="99" t="s">
        <v>9</v>
      </c>
      <c r="D235" s="12">
        <f t="shared" si="61"/>
        <v>0</v>
      </c>
      <c r="E235" s="57"/>
      <c r="F235" s="13"/>
      <c r="G235" s="13"/>
      <c r="H235" s="13"/>
      <c r="I235" s="13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20"/>
      <c r="AO235" s="20"/>
      <c r="AP235" s="20"/>
      <c r="AQ235" s="20"/>
      <c r="AR235" s="20"/>
      <c r="AS235" s="20"/>
      <c r="AT235" s="20"/>
      <c r="AU235" s="20"/>
      <c r="AV235" s="20"/>
      <c r="AW235" s="20"/>
      <c r="AX235" s="20"/>
      <c r="AY235" s="20"/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20"/>
      <c r="BK235" s="20"/>
      <c r="BL235" s="20"/>
      <c r="BM235" s="20"/>
      <c r="BN235" s="20"/>
      <c r="BO235" s="20"/>
      <c r="BP235" s="20"/>
      <c r="BQ235" s="20"/>
    </row>
    <row r="236" spans="1:69" s="14" customFormat="1" ht="44.25" customHeight="1" x14ac:dyDescent="0.25">
      <c r="A236" s="115"/>
      <c r="B236" s="125"/>
      <c r="C236" s="99" t="s">
        <v>10</v>
      </c>
      <c r="D236" s="12">
        <f t="shared" si="61"/>
        <v>120692</v>
      </c>
      <c r="E236" s="12">
        <v>29936</v>
      </c>
      <c r="F236" s="11">
        <v>22689</v>
      </c>
      <c r="G236" s="11">
        <v>22689</v>
      </c>
      <c r="H236" s="12">
        <v>22689</v>
      </c>
      <c r="I236" s="12">
        <v>22689</v>
      </c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  <c r="AI236" s="20"/>
      <c r="AJ236" s="20"/>
      <c r="AK236" s="20"/>
      <c r="AL236" s="20"/>
      <c r="AM236" s="20"/>
      <c r="AN236" s="20"/>
      <c r="AO236" s="20"/>
      <c r="AP236" s="20"/>
      <c r="AQ236" s="20"/>
      <c r="AR236" s="20"/>
      <c r="AS236" s="20"/>
      <c r="AT236" s="20"/>
      <c r="AU236" s="20"/>
      <c r="AV236" s="20"/>
      <c r="AW236" s="20"/>
      <c r="AX236" s="20"/>
      <c r="AY236" s="20"/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20"/>
      <c r="BK236" s="20"/>
      <c r="BL236" s="20"/>
      <c r="BM236" s="20"/>
      <c r="BN236" s="20"/>
      <c r="BO236" s="20"/>
      <c r="BP236" s="20"/>
      <c r="BQ236" s="20"/>
    </row>
    <row r="237" spans="1:69" s="14" customFormat="1" ht="40.5" customHeight="1" x14ac:dyDescent="0.25">
      <c r="A237" s="116"/>
      <c r="B237" s="126"/>
      <c r="C237" s="99" t="s">
        <v>11</v>
      </c>
      <c r="D237" s="12">
        <f t="shared" si="61"/>
        <v>0</v>
      </c>
      <c r="E237" s="57"/>
      <c r="F237" s="13"/>
      <c r="G237" s="13"/>
      <c r="H237" s="13"/>
      <c r="I237" s="13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20"/>
      <c r="AO237" s="20"/>
      <c r="AP237" s="20"/>
      <c r="AQ237" s="20"/>
      <c r="AR237" s="20"/>
      <c r="AS237" s="20"/>
      <c r="AT237" s="20"/>
      <c r="AU237" s="20"/>
      <c r="AV237" s="20"/>
      <c r="AW237" s="20"/>
      <c r="AX237" s="20"/>
      <c r="AY237" s="20"/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20"/>
      <c r="BK237" s="20"/>
      <c r="BL237" s="20"/>
      <c r="BM237" s="20"/>
      <c r="BN237" s="20"/>
      <c r="BO237" s="20"/>
      <c r="BP237" s="20"/>
      <c r="BQ237" s="20"/>
    </row>
    <row r="238" spans="1:69" s="14" customFormat="1" ht="33.75" customHeight="1" x14ac:dyDescent="0.25">
      <c r="A238" s="108" t="s">
        <v>40</v>
      </c>
      <c r="B238" s="111" t="s">
        <v>41</v>
      </c>
      <c r="C238" s="99" t="s">
        <v>7</v>
      </c>
      <c r="D238" s="12">
        <f t="shared" si="61"/>
        <v>54868977.25</v>
      </c>
      <c r="E238" s="12">
        <f t="shared" ref="E238:I238" si="77">E239+E240+E241+E242</f>
        <v>10389596.4</v>
      </c>
      <c r="F238" s="11">
        <f t="shared" si="77"/>
        <v>10523653.6</v>
      </c>
      <c r="G238" s="11">
        <f t="shared" si="77"/>
        <v>10908573.4</v>
      </c>
      <c r="H238" s="11">
        <f t="shared" si="77"/>
        <v>11272908.51</v>
      </c>
      <c r="I238" s="11">
        <f t="shared" si="77"/>
        <v>11774245.34</v>
      </c>
      <c r="R238" s="20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0"/>
      <c r="BK238" s="20"/>
      <c r="BL238" s="20"/>
      <c r="BM238" s="20"/>
      <c r="BN238" s="20"/>
      <c r="BO238" s="20"/>
      <c r="BP238" s="20"/>
      <c r="BQ238" s="20"/>
    </row>
    <row r="239" spans="1:69" s="14" customFormat="1" ht="37.5" customHeight="1" x14ac:dyDescent="0.25">
      <c r="A239" s="109"/>
      <c r="B239" s="112"/>
      <c r="C239" s="99" t="s">
        <v>15</v>
      </c>
      <c r="D239" s="12">
        <f t="shared" si="61"/>
        <v>0</v>
      </c>
      <c r="E239" s="12">
        <f t="shared" ref="E239:I239" si="78">E244+E249</f>
        <v>0</v>
      </c>
      <c r="F239" s="11">
        <f t="shared" si="78"/>
        <v>0</v>
      </c>
      <c r="G239" s="11">
        <f t="shared" si="78"/>
        <v>0</v>
      </c>
      <c r="H239" s="11">
        <f t="shared" si="78"/>
        <v>0</v>
      </c>
      <c r="I239" s="11">
        <f t="shared" si="78"/>
        <v>0</v>
      </c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0"/>
    </row>
    <row r="240" spans="1:69" s="14" customFormat="1" ht="33.75" customHeight="1" x14ac:dyDescent="0.25">
      <c r="A240" s="109"/>
      <c r="B240" s="112"/>
      <c r="C240" s="99" t="s">
        <v>9</v>
      </c>
      <c r="D240" s="12">
        <f t="shared" si="61"/>
        <v>29075804.82</v>
      </c>
      <c r="E240" s="12">
        <f t="shared" ref="E240:I242" si="79">E245+E250</f>
        <v>5371681.0999999996</v>
      </c>
      <c r="F240" s="11">
        <f t="shared" si="79"/>
        <v>5531993.5</v>
      </c>
      <c r="G240" s="11">
        <f t="shared" si="79"/>
        <v>5785041.2999999998</v>
      </c>
      <c r="H240" s="11">
        <f t="shared" si="79"/>
        <v>6013252.2400000002</v>
      </c>
      <c r="I240" s="11">
        <f t="shared" si="79"/>
        <v>6373836.6799999997</v>
      </c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0"/>
    </row>
    <row r="241" spans="1:69" s="14" customFormat="1" ht="43.5" customHeight="1" x14ac:dyDescent="0.25">
      <c r="A241" s="109"/>
      <c r="B241" s="112"/>
      <c r="C241" s="99" t="s">
        <v>10</v>
      </c>
      <c r="D241" s="12">
        <f t="shared" si="61"/>
        <v>19972455.23</v>
      </c>
      <c r="E241" s="12">
        <f t="shared" si="79"/>
        <v>3676718.5</v>
      </c>
      <c r="F241" s="11">
        <f t="shared" si="79"/>
        <v>3871780</v>
      </c>
      <c r="G241" s="11">
        <f t="shared" si="79"/>
        <v>4003652</v>
      </c>
      <c r="H241" s="11">
        <f t="shared" si="79"/>
        <v>4139776.17</v>
      </c>
      <c r="I241" s="11">
        <f t="shared" si="79"/>
        <v>4280528.5599999996</v>
      </c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0"/>
    </row>
    <row r="242" spans="1:69" s="14" customFormat="1" ht="36.75" customHeight="1" x14ac:dyDescent="0.25">
      <c r="A242" s="110"/>
      <c r="B242" s="113"/>
      <c r="C242" s="99" t="s">
        <v>11</v>
      </c>
      <c r="D242" s="12">
        <f t="shared" si="61"/>
        <v>5820717.2000000002</v>
      </c>
      <c r="E242" s="12">
        <f t="shared" si="79"/>
        <v>1341196.8</v>
      </c>
      <c r="F242" s="11">
        <f t="shared" si="79"/>
        <v>1119880.1000000001</v>
      </c>
      <c r="G242" s="11">
        <f t="shared" si="79"/>
        <v>1119880.1000000001</v>
      </c>
      <c r="H242" s="12">
        <f t="shared" si="79"/>
        <v>1119880.1000000001</v>
      </c>
      <c r="I242" s="12">
        <f t="shared" si="79"/>
        <v>1119880.1000000001</v>
      </c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0"/>
    </row>
    <row r="243" spans="1:69" s="14" customFormat="1" ht="30" customHeight="1" x14ac:dyDescent="0.25">
      <c r="A243" s="108" t="s">
        <v>42</v>
      </c>
      <c r="B243" s="120" t="s">
        <v>43</v>
      </c>
      <c r="C243" s="99" t="s">
        <v>7</v>
      </c>
      <c r="D243" s="12">
        <f t="shared" si="61"/>
        <v>54818250.170000002</v>
      </c>
      <c r="E243" s="12">
        <f t="shared" ref="E243:I243" si="80">E244+E245+E246+E247</f>
        <v>10380230.6</v>
      </c>
      <c r="F243" s="11">
        <f t="shared" si="80"/>
        <v>10513913.199999999</v>
      </c>
      <c r="G243" s="11">
        <f t="shared" si="80"/>
        <v>10898443.699999999</v>
      </c>
      <c r="H243" s="11">
        <f t="shared" si="80"/>
        <v>11262373.619999999</v>
      </c>
      <c r="I243" s="11">
        <f t="shared" si="80"/>
        <v>11763289.050000001</v>
      </c>
      <c r="R243" s="20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0"/>
    </row>
    <row r="244" spans="1:69" s="14" customFormat="1" ht="39.75" customHeight="1" x14ac:dyDescent="0.25">
      <c r="A244" s="109"/>
      <c r="B244" s="121"/>
      <c r="C244" s="99" t="s">
        <v>15</v>
      </c>
      <c r="D244" s="12">
        <f t="shared" si="61"/>
        <v>0</v>
      </c>
      <c r="E244" s="99"/>
      <c r="F244" s="11"/>
      <c r="G244" s="11"/>
      <c r="H244" s="11"/>
      <c r="I244" s="11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20"/>
      <c r="AO244" s="20"/>
      <c r="AP244" s="20"/>
      <c r="AQ244" s="20"/>
      <c r="AR244" s="20"/>
      <c r="AS244" s="20"/>
      <c r="AT244" s="20"/>
      <c r="AU244" s="20"/>
      <c r="AV244" s="20"/>
      <c r="AW244" s="20"/>
      <c r="AX244" s="20"/>
      <c r="AY244" s="20"/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20"/>
      <c r="BK244" s="20"/>
      <c r="BL244" s="20"/>
      <c r="BM244" s="20"/>
      <c r="BN244" s="20"/>
      <c r="BO244" s="20"/>
      <c r="BP244" s="20"/>
      <c r="BQ244" s="20"/>
    </row>
    <row r="245" spans="1:69" s="14" customFormat="1" ht="39" customHeight="1" x14ac:dyDescent="0.25">
      <c r="A245" s="109"/>
      <c r="B245" s="121"/>
      <c r="C245" s="99" t="s">
        <v>9</v>
      </c>
      <c r="D245" s="12">
        <f t="shared" si="61"/>
        <v>29025077.739999998</v>
      </c>
      <c r="E245" s="58">
        <v>5362315.3</v>
      </c>
      <c r="F245" s="11">
        <v>5522253.0999999996</v>
      </c>
      <c r="G245" s="11">
        <v>5774911.5999999996</v>
      </c>
      <c r="H245" s="11">
        <v>6002717.3499999996</v>
      </c>
      <c r="I245" s="11">
        <v>6362880.3899999997</v>
      </c>
      <c r="R245" s="37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0"/>
    </row>
    <row r="246" spans="1:69" s="14" customFormat="1" ht="36" customHeight="1" x14ac:dyDescent="0.25">
      <c r="A246" s="109"/>
      <c r="B246" s="121"/>
      <c r="C246" s="99" t="s">
        <v>10</v>
      </c>
      <c r="D246" s="12">
        <f t="shared" si="61"/>
        <v>19972455.23</v>
      </c>
      <c r="E246" s="58">
        <v>3676718.5</v>
      </c>
      <c r="F246" s="11">
        <v>3871780</v>
      </c>
      <c r="G246" s="11">
        <v>4003652</v>
      </c>
      <c r="H246" s="11">
        <v>4139776.17</v>
      </c>
      <c r="I246" s="11">
        <v>4280528.5599999996</v>
      </c>
      <c r="R246" s="38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20"/>
      <c r="BG246" s="20"/>
      <c r="BH246" s="20"/>
      <c r="BI246" s="20"/>
      <c r="BJ246" s="20"/>
      <c r="BK246" s="20"/>
      <c r="BL246" s="20"/>
      <c r="BM246" s="20"/>
      <c r="BN246" s="20"/>
      <c r="BO246" s="20"/>
      <c r="BP246" s="20"/>
      <c r="BQ246" s="20"/>
    </row>
    <row r="247" spans="1:69" s="14" customFormat="1" ht="42.75" customHeight="1" x14ac:dyDescent="0.25">
      <c r="A247" s="110"/>
      <c r="B247" s="122"/>
      <c r="C247" s="99" t="s">
        <v>11</v>
      </c>
      <c r="D247" s="12">
        <f t="shared" si="61"/>
        <v>5820717.2000000002</v>
      </c>
      <c r="E247" s="12">
        <v>1341196.8</v>
      </c>
      <c r="F247" s="11">
        <v>1119880.1000000001</v>
      </c>
      <c r="G247" s="11">
        <v>1119880.1000000001</v>
      </c>
      <c r="H247" s="12">
        <v>1119880.1000000001</v>
      </c>
      <c r="I247" s="12">
        <v>1119880.1000000001</v>
      </c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0"/>
      <c r="AW247" s="2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20"/>
      <c r="BL247" s="20"/>
      <c r="BM247" s="20"/>
      <c r="BN247" s="20"/>
      <c r="BO247" s="20"/>
      <c r="BP247" s="20"/>
      <c r="BQ247" s="20"/>
    </row>
    <row r="248" spans="1:69" s="14" customFormat="1" ht="32.25" customHeight="1" x14ac:dyDescent="0.25">
      <c r="A248" s="136" t="s">
        <v>44</v>
      </c>
      <c r="B248" s="117" t="s">
        <v>45</v>
      </c>
      <c r="C248" s="98" t="s">
        <v>7</v>
      </c>
      <c r="D248" s="11">
        <f t="shared" si="61"/>
        <v>50727.08</v>
      </c>
      <c r="E248" s="11">
        <f t="shared" ref="E248:I248" si="81">E249+E250+E251+E252</f>
        <v>9365.7999999999993</v>
      </c>
      <c r="F248" s="11">
        <f t="shared" si="81"/>
        <v>9740.4</v>
      </c>
      <c r="G248" s="11">
        <f t="shared" si="81"/>
        <v>10129.700000000001</v>
      </c>
      <c r="H248" s="11">
        <f t="shared" si="81"/>
        <v>10534.89</v>
      </c>
      <c r="I248" s="11">
        <f t="shared" si="81"/>
        <v>10956.29</v>
      </c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20"/>
      <c r="AO248" s="20"/>
      <c r="AP248" s="20"/>
      <c r="AQ248" s="20"/>
      <c r="AR248" s="20"/>
      <c r="AS248" s="20"/>
      <c r="AT248" s="20"/>
      <c r="AU248" s="20"/>
      <c r="AV248" s="20"/>
      <c r="AW248" s="20"/>
      <c r="AX248" s="20"/>
      <c r="AY248" s="20"/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20"/>
      <c r="BK248" s="20"/>
      <c r="BL248" s="20"/>
      <c r="BM248" s="20"/>
      <c r="BN248" s="20"/>
      <c r="BO248" s="20"/>
      <c r="BP248" s="20"/>
      <c r="BQ248" s="20"/>
    </row>
    <row r="249" spans="1:69" s="14" customFormat="1" ht="32.25" customHeight="1" x14ac:dyDescent="0.25">
      <c r="A249" s="137"/>
      <c r="B249" s="118"/>
      <c r="C249" s="98" t="s">
        <v>15</v>
      </c>
      <c r="D249" s="11">
        <f t="shared" si="61"/>
        <v>0</v>
      </c>
      <c r="E249" s="11"/>
      <c r="F249" s="11"/>
      <c r="G249" s="11"/>
      <c r="H249" s="11"/>
      <c r="I249" s="11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20"/>
      <c r="AO249" s="20"/>
      <c r="AP249" s="20"/>
      <c r="AQ249" s="20"/>
      <c r="AR249" s="20"/>
      <c r="AS249" s="20"/>
      <c r="AT249" s="20"/>
      <c r="AU249" s="20"/>
      <c r="AV249" s="20"/>
      <c r="AW249" s="20"/>
      <c r="AX249" s="20"/>
      <c r="AY249" s="20"/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0"/>
    </row>
    <row r="250" spans="1:69" s="14" customFormat="1" ht="26.25" customHeight="1" x14ac:dyDescent="0.25">
      <c r="A250" s="137"/>
      <c r="B250" s="118"/>
      <c r="C250" s="98" t="s">
        <v>9</v>
      </c>
      <c r="D250" s="11">
        <f t="shared" si="61"/>
        <v>50727.08</v>
      </c>
      <c r="E250" s="11">
        <v>9365.7999999999993</v>
      </c>
      <c r="F250" s="11">
        <v>9740.4</v>
      </c>
      <c r="G250" s="11">
        <v>10129.700000000001</v>
      </c>
      <c r="H250" s="11">
        <v>10534.89</v>
      </c>
      <c r="I250" s="11">
        <v>10956.29</v>
      </c>
      <c r="R250" s="20"/>
      <c r="S250" s="24"/>
      <c r="T250" s="24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0"/>
      <c r="AW250" s="2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20"/>
      <c r="BL250" s="20"/>
      <c r="BM250" s="20"/>
      <c r="BN250" s="20"/>
      <c r="BO250" s="20"/>
      <c r="BP250" s="20"/>
      <c r="BQ250" s="20"/>
    </row>
    <row r="251" spans="1:69" s="14" customFormat="1" ht="40.5" customHeight="1" x14ac:dyDescent="0.25">
      <c r="A251" s="137"/>
      <c r="B251" s="118"/>
      <c r="C251" s="98" t="s">
        <v>10</v>
      </c>
      <c r="D251" s="11">
        <f t="shared" si="61"/>
        <v>0</v>
      </c>
      <c r="E251" s="11"/>
      <c r="F251" s="11"/>
      <c r="G251" s="11"/>
      <c r="H251" s="11"/>
      <c r="I251" s="11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20"/>
      <c r="AO251" s="20"/>
      <c r="AP251" s="20"/>
      <c r="AQ251" s="20"/>
      <c r="AR251" s="20"/>
      <c r="AS251" s="20"/>
      <c r="AT251" s="20"/>
      <c r="AU251" s="20"/>
      <c r="AV251" s="20"/>
      <c r="AW251" s="20"/>
      <c r="AX251" s="20"/>
      <c r="AY251" s="20"/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20"/>
      <c r="BK251" s="20"/>
      <c r="BL251" s="20"/>
      <c r="BM251" s="20"/>
      <c r="BN251" s="20"/>
      <c r="BO251" s="20"/>
      <c r="BP251" s="20"/>
      <c r="BQ251" s="20"/>
    </row>
    <row r="252" spans="1:69" s="14" customFormat="1" ht="30" x14ac:dyDescent="0.25">
      <c r="A252" s="138"/>
      <c r="B252" s="119"/>
      <c r="C252" s="98" t="s">
        <v>11</v>
      </c>
      <c r="D252" s="11">
        <f t="shared" si="61"/>
        <v>0</v>
      </c>
      <c r="E252" s="11"/>
      <c r="F252" s="11"/>
      <c r="G252" s="11"/>
      <c r="H252" s="11"/>
      <c r="I252" s="11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20"/>
      <c r="AO252" s="20"/>
      <c r="AP252" s="20"/>
      <c r="AQ252" s="20"/>
      <c r="AR252" s="20"/>
      <c r="AS252" s="20"/>
      <c r="AT252" s="20"/>
      <c r="AU252" s="20"/>
      <c r="AV252" s="20"/>
      <c r="AW252" s="20"/>
      <c r="AX252" s="20"/>
      <c r="AY252" s="20"/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20"/>
      <c r="BK252" s="20"/>
      <c r="BL252" s="20"/>
      <c r="BM252" s="20"/>
      <c r="BN252" s="20"/>
      <c r="BO252" s="20"/>
      <c r="BP252" s="20"/>
      <c r="BQ252" s="20"/>
    </row>
    <row r="253" spans="1:69" s="14" customFormat="1" ht="22.5" customHeight="1" x14ac:dyDescent="0.25">
      <c r="A253" s="127" t="s">
        <v>154</v>
      </c>
      <c r="B253" s="132" t="s">
        <v>46</v>
      </c>
      <c r="C253" s="98" t="s">
        <v>7</v>
      </c>
      <c r="D253" s="11">
        <f t="shared" si="61"/>
        <v>33928.04</v>
      </c>
      <c r="E253" s="11">
        <f t="shared" ref="E253:I253" si="82">E254+E255+E256+E257</f>
        <v>17928.04</v>
      </c>
      <c r="F253" s="11">
        <f t="shared" si="82"/>
        <v>4000</v>
      </c>
      <c r="G253" s="11">
        <f t="shared" si="82"/>
        <v>4000</v>
      </c>
      <c r="H253" s="11">
        <f t="shared" si="82"/>
        <v>4000</v>
      </c>
      <c r="I253" s="11">
        <f t="shared" si="82"/>
        <v>4000</v>
      </c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0"/>
      <c r="AW253" s="2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0"/>
    </row>
    <row r="254" spans="1:69" s="14" customFormat="1" ht="32.25" customHeight="1" x14ac:dyDescent="0.25">
      <c r="A254" s="128"/>
      <c r="B254" s="133"/>
      <c r="C254" s="98" t="s">
        <v>15</v>
      </c>
      <c r="D254" s="11">
        <f t="shared" si="61"/>
        <v>0</v>
      </c>
      <c r="E254" s="11"/>
      <c r="F254" s="11"/>
      <c r="G254" s="11"/>
      <c r="H254" s="11"/>
      <c r="I254" s="11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  <c r="AI254" s="20"/>
      <c r="AJ254" s="20"/>
      <c r="AK254" s="20"/>
      <c r="AL254" s="20"/>
      <c r="AM254" s="20"/>
      <c r="AN254" s="20"/>
      <c r="AO254" s="20"/>
      <c r="AP254" s="20"/>
      <c r="AQ254" s="20"/>
      <c r="AR254" s="20"/>
      <c r="AS254" s="20"/>
      <c r="AT254" s="20"/>
      <c r="AU254" s="20"/>
      <c r="AV254" s="20"/>
      <c r="AW254" s="20"/>
      <c r="AX254" s="20"/>
      <c r="AY254" s="20"/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20"/>
      <c r="BK254" s="20"/>
      <c r="BL254" s="20"/>
      <c r="BM254" s="20"/>
      <c r="BN254" s="20"/>
      <c r="BO254" s="20"/>
      <c r="BP254" s="20"/>
      <c r="BQ254" s="20"/>
    </row>
    <row r="255" spans="1:69" s="14" customFormat="1" ht="21.75" customHeight="1" x14ac:dyDescent="0.25">
      <c r="A255" s="128"/>
      <c r="B255" s="133"/>
      <c r="C255" s="98" t="s">
        <v>9</v>
      </c>
      <c r="D255" s="11">
        <f t="shared" ref="D255:D318" si="83">SUM(E255:I255)</f>
        <v>33928.04</v>
      </c>
      <c r="E255" s="11">
        <v>17928.04</v>
      </c>
      <c r="F255" s="11">
        <v>4000</v>
      </c>
      <c r="G255" s="11">
        <v>4000</v>
      </c>
      <c r="H255" s="11">
        <v>4000</v>
      </c>
      <c r="I255" s="11">
        <v>4000</v>
      </c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20"/>
      <c r="AO255" s="20"/>
      <c r="AP255" s="20"/>
      <c r="AQ255" s="20"/>
      <c r="AR255" s="20"/>
      <c r="AS255" s="20"/>
      <c r="AT255" s="20"/>
      <c r="AU255" s="20"/>
      <c r="AV255" s="20"/>
      <c r="AW255" s="20"/>
      <c r="AX255" s="20"/>
      <c r="AY255" s="20"/>
      <c r="AZ255" s="20"/>
      <c r="BA255" s="20"/>
      <c r="BB255" s="20"/>
      <c r="BC255" s="20"/>
      <c r="BD255" s="20"/>
      <c r="BE255" s="20"/>
      <c r="BF255" s="20"/>
      <c r="BG255" s="20"/>
      <c r="BH255" s="20"/>
      <c r="BI255" s="20"/>
      <c r="BJ255" s="20"/>
      <c r="BK255" s="20"/>
      <c r="BL255" s="20"/>
      <c r="BM255" s="20"/>
      <c r="BN255" s="20"/>
      <c r="BO255" s="20"/>
      <c r="BP255" s="20"/>
      <c r="BQ255" s="20"/>
    </row>
    <row r="256" spans="1:69" s="14" customFormat="1" ht="37.5" customHeight="1" x14ac:dyDescent="0.25">
      <c r="A256" s="128"/>
      <c r="B256" s="133"/>
      <c r="C256" s="98" t="s">
        <v>10</v>
      </c>
      <c r="D256" s="11">
        <f t="shared" si="83"/>
        <v>0</v>
      </c>
      <c r="E256" s="11"/>
      <c r="F256" s="11"/>
      <c r="G256" s="11"/>
      <c r="H256" s="11"/>
      <c r="I256" s="11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0"/>
      <c r="AW256" s="2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20"/>
      <c r="BL256" s="20"/>
      <c r="BM256" s="20"/>
      <c r="BN256" s="20"/>
      <c r="BO256" s="20"/>
      <c r="BP256" s="20"/>
      <c r="BQ256" s="20"/>
    </row>
    <row r="257" spans="1:69" s="14" customFormat="1" ht="30" x14ac:dyDescent="0.25">
      <c r="A257" s="129"/>
      <c r="B257" s="134"/>
      <c r="C257" s="98" t="s">
        <v>11</v>
      </c>
      <c r="D257" s="11">
        <f t="shared" si="83"/>
        <v>0</v>
      </c>
      <c r="E257" s="11"/>
      <c r="F257" s="11"/>
      <c r="G257" s="11"/>
      <c r="H257" s="11"/>
      <c r="I257" s="11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20"/>
      <c r="AO257" s="20"/>
      <c r="AP257" s="20"/>
      <c r="AQ257" s="20"/>
      <c r="AR257" s="20"/>
      <c r="AS257" s="20"/>
      <c r="AT257" s="20"/>
      <c r="AU257" s="20"/>
      <c r="AV257" s="20"/>
      <c r="AW257" s="20"/>
      <c r="AX257" s="20"/>
      <c r="AY257" s="20"/>
      <c r="AZ257" s="20"/>
      <c r="BA257" s="20"/>
      <c r="BB257" s="20"/>
      <c r="BC257" s="20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0"/>
    </row>
    <row r="258" spans="1:69" s="14" customFormat="1" ht="24.75" customHeight="1" x14ac:dyDescent="0.25">
      <c r="A258" s="136" t="s">
        <v>47</v>
      </c>
      <c r="B258" s="117" t="s">
        <v>48</v>
      </c>
      <c r="C258" s="98" t="s">
        <v>7</v>
      </c>
      <c r="D258" s="11">
        <f t="shared" si="83"/>
        <v>95724551.909999996</v>
      </c>
      <c r="E258" s="12">
        <f>E259+E260+E261+E262</f>
        <v>17864639.379999999</v>
      </c>
      <c r="F258" s="11">
        <f t="shared" ref="F258:I258" si="84">F259+F260+F261+F262</f>
        <v>16078203.41</v>
      </c>
      <c r="G258" s="11">
        <f t="shared" si="84"/>
        <v>16780983.649999999</v>
      </c>
      <c r="H258" s="11">
        <f t="shared" si="84"/>
        <v>20209863.32</v>
      </c>
      <c r="I258" s="11">
        <f t="shared" si="84"/>
        <v>24790862.149999999</v>
      </c>
      <c r="J258" s="20"/>
      <c r="K258" s="21">
        <v>2026</v>
      </c>
      <c r="L258" s="21">
        <v>2027</v>
      </c>
      <c r="M258" s="21">
        <v>2028</v>
      </c>
      <c r="N258" s="21">
        <v>2029</v>
      </c>
      <c r="O258" s="21">
        <v>2030</v>
      </c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83">
        <v>120622198.40000001</v>
      </c>
      <c r="AD258" s="84">
        <f>D258+AC258</f>
        <v>216346750.31</v>
      </c>
      <c r="AE258" s="20"/>
      <c r="AF258" s="20"/>
      <c r="AG258" s="20"/>
      <c r="AH258" s="20"/>
      <c r="AI258" s="20"/>
      <c r="AJ258" s="20"/>
      <c r="AK258" s="20"/>
      <c r="AL258" s="20"/>
      <c r="AM258" s="20"/>
      <c r="AN258" s="20"/>
      <c r="AO258" s="20"/>
      <c r="AP258" s="20"/>
      <c r="AQ258" s="20"/>
      <c r="AR258" s="20"/>
      <c r="AS258" s="20"/>
      <c r="AT258" s="20"/>
      <c r="AU258" s="20"/>
      <c r="AV258" s="20"/>
      <c r="AW258" s="20"/>
      <c r="AX258" s="20"/>
      <c r="AY258" s="20"/>
      <c r="AZ258" s="20"/>
      <c r="BA258" s="20"/>
      <c r="BB258" s="20"/>
      <c r="BC258" s="20"/>
      <c r="BD258" s="20"/>
      <c r="BE258" s="20"/>
      <c r="BF258" s="20"/>
      <c r="BG258" s="20"/>
      <c r="BH258" s="20"/>
      <c r="BI258" s="24"/>
      <c r="BJ258" s="24"/>
      <c r="BK258" s="20"/>
      <c r="BL258" s="20"/>
      <c r="BM258" s="20"/>
      <c r="BN258" s="20"/>
      <c r="BO258" s="20"/>
      <c r="BP258" s="20"/>
      <c r="BQ258" s="20"/>
    </row>
    <row r="259" spans="1:69" s="14" customFormat="1" ht="23.25" customHeight="1" x14ac:dyDescent="0.25">
      <c r="A259" s="137"/>
      <c r="B259" s="118"/>
      <c r="C259" s="98" t="s">
        <v>15</v>
      </c>
      <c r="D259" s="11">
        <f t="shared" si="83"/>
        <v>4760935.8</v>
      </c>
      <c r="E259" s="11">
        <f t="shared" ref="E259:I262" si="85">E265+E290+E420+E430+E440+E475+E480+E505</f>
        <v>949178.2</v>
      </c>
      <c r="F259" s="11">
        <f t="shared" si="85"/>
        <v>934588.5</v>
      </c>
      <c r="G259" s="11">
        <f t="shared" si="85"/>
        <v>898389.7</v>
      </c>
      <c r="H259" s="11">
        <f t="shared" si="85"/>
        <v>898389.7</v>
      </c>
      <c r="I259" s="11">
        <f t="shared" si="85"/>
        <v>1080389.7</v>
      </c>
      <c r="J259" s="20" t="s">
        <v>130</v>
      </c>
      <c r="K259" s="23">
        <f>E267+E422+E432+E442</f>
        <v>4031962.98</v>
      </c>
      <c r="L259" s="23">
        <f>F267+F422+F432+F442</f>
        <v>4209789</v>
      </c>
      <c r="M259" s="23">
        <f>G267+G422+G432+G442</f>
        <v>4361831</v>
      </c>
      <c r="N259" s="23">
        <f>H267+H422+H432+H442</f>
        <v>4512831.8899999997</v>
      </c>
      <c r="O259" s="23">
        <f>I267+I422+I432+I442</f>
        <v>4669974.9800000004</v>
      </c>
      <c r="P259" s="24"/>
      <c r="Q259" s="43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83">
        <v>12290005.99</v>
      </c>
      <c r="AD259" s="84">
        <f t="shared" ref="AD259:AD262" si="86">D259+AC259</f>
        <v>17050941.789999999</v>
      </c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0"/>
      <c r="AW259" s="2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4"/>
      <c r="BJ259" s="24"/>
      <c r="BK259" s="24"/>
      <c r="BL259" s="24"/>
      <c r="BM259" s="24"/>
      <c r="BN259" s="24"/>
      <c r="BO259" s="24"/>
      <c r="BP259" s="24"/>
      <c r="BQ259" s="20"/>
    </row>
    <row r="260" spans="1:69" s="14" customFormat="1" ht="18" customHeight="1" x14ac:dyDescent="0.25">
      <c r="A260" s="137"/>
      <c r="B260" s="118"/>
      <c r="C260" s="98" t="s">
        <v>9</v>
      </c>
      <c r="D260" s="11">
        <f t="shared" si="83"/>
        <v>61438643.890000001</v>
      </c>
      <c r="E260" s="11">
        <f t="shared" si="85"/>
        <v>11241914.199999999</v>
      </c>
      <c r="F260" s="11">
        <f t="shared" si="85"/>
        <v>10035531.609999999</v>
      </c>
      <c r="G260" s="11">
        <f t="shared" si="85"/>
        <v>10620687.65</v>
      </c>
      <c r="H260" s="11">
        <f t="shared" si="85"/>
        <v>13122721.77</v>
      </c>
      <c r="I260" s="11">
        <f t="shared" si="85"/>
        <v>16417788.66</v>
      </c>
      <c r="J260" s="20" t="s">
        <v>129</v>
      </c>
      <c r="K260" s="23">
        <f>E297+E357</f>
        <v>605474</v>
      </c>
      <c r="L260" s="23">
        <f>F297+F357</f>
        <v>0</v>
      </c>
      <c r="M260" s="23">
        <f>G297+G357</f>
        <v>0</v>
      </c>
      <c r="N260" s="23">
        <f>H297+H357</f>
        <v>381602.56</v>
      </c>
      <c r="O260" s="23">
        <f>I297+I357</f>
        <v>1718896.23</v>
      </c>
      <c r="P260" s="43"/>
      <c r="Q260" s="43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83">
        <v>72757557.359999999</v>
      </c>
      <c r="AD260" s="84">
        <f t="shared" si="86"/>
        <v>134196201.25</v>
      </c>
      <c r="AE260" s="20"/>
      <c r="AF260" s="20"/>
      <c r="AG260" s="20"/>
      <c r="AH260" s="20"/>
      <c r="AI260" s="20"/>
      <c r="AJ260" s="20"/>
      <c r="AK260" s="20"/>
      <c r="AL260" s="20"/>
      <c r="AM260" s="20"/>
      <c r="AN260" s="20"/>
      <c r="AO260" s="20"/>
      <c r="AP260" s="20"/>
      <c r="AQ260" s="20"/>
      <c r="AR260" s="20"/>
      <c r="AS260" s="20"/>
      <c r="AT260" s="20"/>
      <c r="AU260" s="20"/>
      <c r="AV260" s="20"/>
      <c r="AW260" s="20"/>
      <c r="AX260" s="20"/>
      <c r="AY260" s="20"/>
      <c r="AZ260" s="20"/>
      <c r="BA260" s="20"/>
      <c r="BB260" s="20"/>
      <c r="BC260" s="20"/>
      <c r="BD260" s="20"/>
      <c r="BE260" s="20"/>
      <c r="BF260" s="20"/>
      <c r="BG260" s="20"/>
      <c r="BH260" s="20"/>
      <c r="BI260" s="24"/>
      <c r="BJ260" s="24"/>
      <c r="BK260" s="24"/>
      <c r="BL260" s="24"/>
      <c r="BM260" s="24"/>
      <c r="BN260" s="24"/>
      <c r="BO260" s="24"/>
      <c r="BP260" s="24"/>
      <c r="BQ260" s="20"/>
    </row>
    <row r="261" spans="1:69" s="14" customFormat="1" ht="32.25" customHeight="1" x14ac:dyDescent="0.25">
      <c r="A261" s="137"/>
      <c r="B261" s="118"/>
      <c r="C261" s="98" t="s">
        <v>10</v>
      </c>
      <c r="D261" s="11">
        <f>SUM(E261:I261)</f>
        <v>25114087.02</v>
      </c>
      <c r="E261" s="11">
        <f t="shared" si="85"/>
        <v>4679762.9800000004</v>
      </c>
      <c r="F261" s="11">
        <f t="shared" si="85"/>
        <v>4253808</v>
      </c>
      <c r="G261" s="11">
        <f t="shared" si="85"/>
        <v>4407631</v>
      </c>
      <c r="H261" s="11">
        <f t="shared" si="85"/>
        <v>5334476.55</v>
      </c>
      <c r="I261" s="11">
        <f t="shared" si="85"/>
        <v>6438408.4900000002</v>
      </c>
      <c r="J261" s="20" t="s">
        <v>169</v>
      </c>
      <c r="K261" s="23">
        <f>E507</f>
        <v>42326</v>
      </c>
      <c r="L261" s="23">
        <f>F507</f>
        <v>44019</v>
      </c>
      <c r="M261" s="23">
        <f>G507</f>
        <v>45800</v>
      </c>
      <c r="N261" s="23">
        <f>H507</f>
        <v>47632</v>
      </c>
      <c r="O261" s="23">
        <f>I507</f>
        <v>49537.279999999999</v>
      </c>
      <c r="P261" s="43"/>
      <c r="Q261" s="43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83">
        <v>31918391.030000001</v>
      </c>
      <c r="AD261" s="84">
        <f t="shared" si="86"/>
        <v>57032478.049999997</v>
      </c>
      <c r="AE261" s="20"/>
      <c r="AF261" s="20"/>
      <c r="AG261" s="20"/>
      <c r="AH261" s="20"/>
      <c r="AI261" s="20"/>
      <c r="AJ261" s="20"/>
      <c r="AK261" s="20"/>
      <c r="AL261" s="20"/>
      <c r="AM261" s="20"/>
      <c r="AN261" s="20"/>
      <c r="AO261" s="20"/>
      <c r="AP261" s="20"/>
      <c r="AQ261" s="20"/>
      <c r="AR261" s="20"/>
      <c r="AS261" s="20"/>
      <c r="AT261" s="20"/>
      <c r="AU261" s="20"/>
      <c r="AV261" s="20"/>
      <c r="AW261" s="20"/>
      <c r="AX261" s="20"/>
      <c r="AY261" s="20"/>
      <c r="AZ261" s="20"/>
      <c r="BA261" s="20"/>
      <c r="BB261" s="20"/>
      <c r="BC261" s="20"/>
      <c r="BD261" s="20"/>
      <c r="BE261" s="20"/>
      <c r="BF261" s="20"/>
      <c r="BG261" s="20"/>
      <c r="BH261" s="20"/>
      <c r="BI261" s="24"/>
      <c r="BJ261" s="24"/>
      <c r="BK261" s="24"/>
      <c r="BL261" s="24"/>
      <c r="BM261" s="24"/>
      <c r="BN261" s="24"/>
      <c r="BO261" s="24"/>
      <c r="BP261" s="24"/>
      <c r="BQ261" s="20"/>
    </row>
    <row r="262" spans="1:69" s="14" customFormat="1" ht="30" x14ac:dyDescent="0.25">
      <c r="A262" s="138"/>
      <c r="B262" s="119"/>
      <c r="C262" s="98" t="s">
        <v>11</v>
      </c>
      <c r="D262" s="11">
        <f t="shared" si="83"/>
        <v>4410885.2</v>
      </c>
      <c r="E262" s="11">
        <f t="shared" si="85"/>
        <v>993784</v>
      </c>
      <c r="F262" s="11">
        <f t="shared" si="85"/>
        <v>854275.3</v>
      </c>
      <c r="G262" s="11">
        <f t="shared" si="85"/>
        <v>854275.3</v>
      </c>
      <c r="H262" s="11">
        <f t="shared" si="85"/>
        <v>854275.3</v>
      </c>
      <c r="I262" s="11">
        <f t="shared" si="85"/>
        <v>854275.3</v>
      </c>
      <c r="J262" s="20" t="s">
        <v>146</v>
      </c>
      <c r="K262" s="23">
        <f>E412</f>
        <v>0</v>
      </c>
      <c r="L262" s="23">
        <f>F412</f>
        <v>0</v>
      </c>
      <c r="M262" s="23">
        <f>G412</f>
        <v>0</v>
      </c>
      <c r="N262" s="23">
        <f>H412</f>
        <v>392410.1</v>
      </c>
      <c r="O262" s="23">
        <f>I412</f>
        <v>0</v>
      </c>
      <c r="P262" s="24"/>
      <c r="Q262" s="24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83">
        <v>3656244.02</v>
      </c>
      <c r="AD262" s="84">
        <f t="shared" si="86"/>
        <v>8067129.2199999997</v>
      </c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0"/>
      <c r="AW262" s="2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4"/>
      <c r="BJ262" s="24"/>
      <c r="BK262" s="24"/>
      <c r="BL262" s="24"/>
      <c r="BM262" s="24"/>
      <c r="BN262" s="24"/>
      <c r="BO262" s="24"/>
      <c r="BP262" s="24"/>
      <c r="BQ262" s="20"/>
    </row>
    <row r="263" spans="1:69" s="14" customFormat="1" x14ac:dyDescent="0.25">
      <c r="A263" s="96" t="s">
        <v>12</v>
      </c>
      <c r="B263" s="98"/>
      <c r="C263" s="98"/>
      <c r="D263" s="11">
        <f t="shared" si="83"/>
        <v>0</v>
      </c>
      <c r="E263" s="11"/>
      <c r="F263" s="11"/>
      <c r="G263" s="11"/>
      <c r="H263" s="11"/>
      <c r="I263" s="11"/>
      <c r="J263" s="20"/>
      <c r="K263" s="24">
        <f>SUM(K259:K262)</f>
        <v>4679762.9800000004</v>
      </c>
      <c r="L263" s="24">
        <f t="shared" ref="L263:O263" si="87">SUM(L259:L262)</f>
        <v>4253808</v>
      </c>
      <c r="M263" s="24">
        <f t="shared" si="87"/>
        <v>4407631</v>
      </c>
      <c r="N263" s="24">
        <f t="shared" si="87"/>
        <v>5334476.55</v>
      </c>
      <c r="O263" s="24">
        <f t="shared" si="87"/>
        <v>6438408.4900000002</v>
      </c>
      <c r="P263" s="24"/>
      <c r="Q263" s="24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20"/>
      <c r="AO263" s="20"/>
      <c r="AP263" s="20"/>
      <c r="AQ263" s="20"/>
      <c r="AR263" s="20"/>
      <c r="AS263" s="20"/>
      <c r="AT263" s="20"/>
      <c r="AU263" s="20"/>
      <c r="AV263" s="20"/>
      <c r="AW263" s="20"/>
      <c r="AX263" s="20"/>
      <c r="AY263" s="20"/>
      <c r="AZ263" s="20"/>
      <c r="BA263" s="20"/>
      <c r="BB263" s="20"/>
      <c r="BC263" s="20"/>
      <c r="BD263" s="20"/>
      <c r="BE263" s="20"/>
      <c r="BF263" s="20"/>
      <c r="BG263" s="20"/>
      <c r="BH263" s="20"/>
      <c r="BI263" s="24"/>
      <c r="BJ263" s="24"/>
      <c r="BK263" s="24"/>
      <c r="BL263" s="24"/>
      <c r="BM263" s="24"/>
      <c r="BN263" s="24"/>
      <c r="BO263" s="24"/>
      <c r="BP263" s="24"/>
      <c r="BQ263" s="20"/>
    </row>
    <row r="264" spans="1:69" s="14" customFormat="1" ht="22.5" customHeight="1" x14ac:dyDescent="0.25">
      <c r="A264" s="105" t="s">
        <v>49</v>
      </c>
      <c r="B264" s="101" t="s">
        <v>50</v>
      </c>
      <c r="C264" s="98" t="s">
        <v>7</v>
      </c>
      <c r="D264" s="11">
        <f t="shared" si="83"/>
        <v>8270307.4500000002</v>
      </c>
      <c r="E264" s="11">
        <f t="shared" ref="E264:I264" si="88">E265+E266+E267+E268</f>
        <v>1641603.94</v>
      </c>
      <c r="F264" s="11">
        <f t="shared" si="88"/>
        <v>1641299.08</v>
      </c>
      <c r="G264" s="11">
        <f t="shared" si="88"/>
        <v>1641735.31</v>
      </c>
      <c r="H264" s="11">
        <f t="shared" si="88"/>
        <v>1662258.53</v>
      </c>
      <c r="I264" s="11">
        <f t="shared" si="88"/>
        <v>1683410.59</v>
      </c>
      <c r="J264" s="20"/>
      <c r="K264" s="24">
        <f>K263-E261</f>
        <v>0</v>
      </c>
      <c r="L264" s="24">
        <f>L263-F261</f>
        <v>0</v>
      </c>
      <c r="M264" s="24">
        <f>M263-G261</f>
        <v>0</v>
      </c>
      <c r="N264" s="24">
        <f>N263-H261</f>
        <v>0</v>
      </c>
      <c r="O264" s="24">
        <f>O263-I261</f>
        <v>0</v>
      </c>
      <c r="P264" s="24"/>
      <c r="Q264" s="18"/>
      <c r="R264" s="20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0"/>
      <c r="BG264" s="20"/>
      <c r="BH264" s="20"/>
      <c r="BI264" s="20"/>
      <c r="BJ264" s="20"/>
      <c r="BK264" s="20"/>
      <c r="BL264" s="20"/>
      <c r="BM264" s="20"/>
      <c r="BN264" s="20"/>
      <c r="BO264" s="20"/>
      <c r="BP264" s="20"/>
      <c r="BQ264" s="20"/>
    </row>
    <row r="265" spans="1:69" s="14" customFormat="1" x14ac:dyDescent="0.25">
      <c r="A265" s="106"/>
      <c r="B265" s="102"/>
      <c r="C265" s="98" t="s">
        <v>15</v>
      </c>
      <c r="D265" s="11">
        <f t="shared" si="83"/>
        <v>2588112.2000000002</v>
      </c>
      <c r="E265" s="11">
        <f t="shared" ref="E265:I265" si="89">E270+E275+E280+E285</f>
        <v>562442.5</v>
      </c>
      <c r="F265" s="11">
        <f t="shared" si="89"/>
        <v>532927.9</v>
      </c>
      <c r="G265" s="11">
        <f t="shared" si="89"/>
        <v>497580.6</v>
      </c>
      <c r="H265" s="11">
        <f t="shared" si="89"/>
        <v>497580.6</v>
      </c>
      <c r="I265" s="11">
        <f t="shared" si="89"/>
        <v>497580.6</v>
      </c>
      <c r="J265" s="20"/>
      <c r="K265" s="20"/>
      <c r="L265" s="24"/>
      <c r="M265" s="24"/>
      <c r="N265" s="24"/>
      <c r="O265" s="24"/>
      <c r="P265" s="24"/>
      <c r="Q265" s="24"/>
      <c r="R265" s="20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0"/>
      <c r="BG265" s="20"/>
      <c r="BH265" s="20"/>
      <c r="BI265" s="24"/>
      <c r="BJ265" s="24"/>
      <c r="BK265" s="24"/>
      <c r="BL265" s="24"/>
      <c r="BM265" s="24"/>
      <c r="BN265" s="24"/>
      <c r="BO265" s="24"/>
      <c r="BP265" s="24"/>
      <c r="BQ265" s="20"/>
    </row>
    <row r="266" spans="1:69" s="14" customFormat="1" x14ac:dyDescent="0.25">
      <c r="A266" s="106"/>
      <c r="B266" s="102"/>
      <c r="C266" s="98" t="s">
        <v>9</v>
      </c>
      <c r="D266" s="11">
        <f t="shared" si="83"/>
        <v>3381656.65</v>
      </c>
      <c r="E266" s="11">
        <f t="shared" ref="E266:I268" si="90">E271+E276+E281+E286</f>
        <v>634592.24</v>
      </c>
      <c r="F266" s="11">
        <f t="shared" si="90"/>
        <v>661381.48</v>
      </c>
      <c r="G266" s="11">
        <f t="shared" si="90"/>
        <v>685932.01</v>
      </c>
      <c r="H266" s="11">
        <f t="shared" si="90"/>
        <v>695146.95</v>
      </c>
      <c r="I266" s="11">
        <f t="shared" si="90"/>
        <v>704603.97</v>
      </c>
      <c r="J266" s="20"/>
      <c r="K266" s="24"/>
      <c r="L266" s="24"/>
      <c r="M266" s="24"/>
      <c r="N266" s="24"/>
      <c r="O266" s="24"/>
      <c r="P266" s="24"/>
      <c r="Q266" s="24"/>
      <c r="R266" s="20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0"/>
      <c r="BG266" s="20"/>
      <c r="BH266" s="20"/>
      <c r="BI266" s="24"/>
      <c r="BJ266" s="24"/>
      <c r="BK266" s="24"/>
      <c r="BL266" s="24"/>
      <c r="BM266" s="24"/>
      <c r="BN266" s="24"/>
      <c r="BO266" s="24"/>
      <c r="BP266" s="24"/>
      <c r="BQ266" s="24"/>
    </row>
    <row r="267" spans="1:69" s="14" customFormat="1" ht="30" x14ac:dyDescent="0.25">
      <c r="A267" s="106"/>
      <c r="B267" s="102"/>
      <c r="C267" s="98" t="s">
        <v>10</v>
      </c>
      <c r="D267" s="11">
        <f t="shared" si="83"/>
        <v>1690640.6</v>
      </c>
      <c r="E267" s="11">
        <f t="shared" si="90"/>
        <v>309734</v>
      </c>
      <c r="F267" s="11">
        <f t="shared" si="90"/>
        <v>328224</v>
      </c>
      <c r="G267" s="11">
        <f t="shared" si="90"/>
        <v>339457</v>
      </c>
      <c r="H267" s="11">
        <f t="shared" si="90"/>
        <v>350765.28</v>
      </c>
      <c r="I267" s="11">
        <f t="shared" si="90"/>
        <v>362460.32</v>
      </c>
      <c r="J267" s="20"/>
      <c r="K267" s="24"/>
      <c r="L267" s="24"/>
      <c r="M267" s="24"/>
      <c r="N267" s="24"/>
      <c r="O267" s="24"/>
      <c r="P267" s="24"/>
      <c r="Q267" s="24"/>
      <c r="R267" s="20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0"/>
      <c r="BG267" s="20"/>
      <c r="BH267" s="20"/>
      <c r="BI267" s="24"/>
      <c r="BJ267" s="24"/>
      <c r="BK267" s="24"/>
      <c r="BL267" s="24"/>
      <c r="BM267" s="24"/>
      <c r="BN267" s="24"/>
      <c r="BO267" s="24"/>
      <c r="BP267" s="24"/>
      <c r="BQ267" s="24"/>
    </row>
    <row r="268" spans="1:69" s="14" customFormat="1" ht="30" x14ac:dyDescent="0.25">
      <c r="A268" s="107"/>
      <c r="B268" s="103"/>
      <c r="C268" s="98" t="s">
        <v>11</v>
      </c>
      <c r="D268" s="11">
        <f t="shared" si="83"/>
        <v>609898</v>
      </c>
      <c r="E268" s="11">
        <f t="shared" si="90"/>
        <v>134835.20000000001</v>
      </c>
      <c r="F268" s="11">
        <f t="shared" si="90"/>
        <v>118765.7</v>
      </c>
      <c r="G268" s="11">
        <f t="shared" si="90"/>
        <v>118765.7</v>
      </c>
      <c r="H268" s="11">
        <f t="shared" si="90"/>
        <v>118765.7</v>
      </c>
      <c r="I268" s="11">
        <f t="shared" si="90"/>
        <v>118765.7</v>
      </c>
      <c r="J268" s="20"/>
      <c r="K268" s="24"/>
      <c r="L268" s="24"/>
      <c r="M268" s="24"/>
      <c r="N268" s="24"/>
      <c r="O268" s="24"/>
      <c r="P268" s="24"/>
      <c r="Q268" s="24"/>
      <c r="R268" s="20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0"/>
      <c r="BG268" s="20"/>
      <c r="BH268" s="20"/>
      <c r="BI268" s="24"/>
      <c r="BJ268" s="24"/>
      <c r="BK268" s="24"/>
      <c r="BL268" s="24"/>
      <c r="BM268" s="24"/>
      <c r="BN268" s="24"/>
      <c r="BO268" s="24"/>
      <c r="BP268" s="24"/>
      <c r="BQ268" s="20"/>
    </row>
    <row r="269" spans="1:69" s="14" customFormat="1" ht="18.75" customHeight="1" x14ac:dyDescent="0.25">
      <c r="A269" s="105" t="s">
        <v>51</v>
      </c>
      <c r="B269" s="132" t="s">
        <v>147</v>
      </c>
      <c r="C269" s="98" t="s">
        <v>7</v>
      </c>
      <c r="D269" s="11">
        <f t="shared" si="83"/>
        <v>3557766.5</v>
      </c>
      <c r="E269" s="11">
        <f t="shared" ref="E269:I269" si="91">E270+E271+E272+E273</f>
        <v>694096.67</v>
      </c>
      <c r="F269" s="11">
        <f t="shared" si="91"/>
        <v>700001.5</v>
      </c>
      <c r="G269" s="11">
        <f t="shared" si="91"/>
        <v>710584</v>
      </c>
      <c r="H269" s="11">
        <f t="shared" si="91"/>
        <v>721142.83</v>
      </c>
      <c r="I269" s="11">
        <f t="shared" si="91"/>
        <v>731941.5</v>
      </c>
      <c r="L269" s="18"/>
      <c r="M269" s="18"/>
      <c r="N269" s="18"/>
      <c r="O269" s="18"/>
      <c r="P269" s="18"/>
      <c r="Q269" s="18"/>
      <c r="R269" s="20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0"/>
      <c r="BE269" s="20"/>
      <c r="BF269" s="20"/>
      <c r="BG269" s="20"/>
      <c r="BH269" s="20"/>
      <c r="BI269" s="24"/>
      <c r="BJ269" s="24"/>
      <c r="BK269" s="24"/>
      <c r="BL269" s="24"/>
      <c r="BM269" s="24"/>
      <c r="BN269" s="24"/>
      <c r="BO269" s="24"/>
      <c r="BP269" s="24"/>
      <c r="BQ269" s="20"/>
    </row>
    <row r="270" spans="1:69" s="14" customFormat="1" ht="16.5" customHeight="1" x14ac:dyDescent="0.25">
      <c r="A270" s="106"/>
      <c r="B270" s="133"/>
      <c r="C270" s="98" t="s">
        <v>15</v>
      </c>
      <c r="D270" s="11">
        <f t="shared" si="83"/>
        <v>0</v>
      </c>
      <c r="E270" s="11"/>
      <c r="F270" s="11"/>
      <c r="G270" s="11"/>
      <c r="H270" s="11"/>
      <c r="I270" s="11"/>
      <c r="L270" s="18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  <c r="AI270" s="20"/>
      <c r="AJ270" s="20"/>
      <c r="AK270" s="20"/>
      <c r="AL270" s="20"/>
      <c r="AM270" s="20"/>
      <c r="AN270" s="20"/>
      <c r="AO270" s="20"/>
      <c r="AP270" s="20"/>
      <c r="AQ270" s="20"/>
      <c r="AR270" s="20"/>
      <c r="AS270" s="20"/>
      <c r="AT270" s="20"/>
      <c r="AU270" s="20"/>
      <c r="AV270" s="20"/>
      <c r="AW270" s="20"/>
      <c r="AX270" s="20"/>
      <c r="AY270" s="20"/>
      <c r="AZ270" s="20"/>
      <c r="BA270" s="20"/>
      <c r="BB270" s="20"/>
      <c r="BC270" s="20"/>
      <c r="BD270" s="20"/>
      <c r="BE270" s="20"/>
      <c r="BF270" s="20"/>
      <c r="BG270" s="20"/>
      <c r="BH270" s="20"/>
      <c r="BI270" s="20"/>
      <c r="BJ270" s="20"/>
      <c r="BK270" s="20"/>
      <c r="BL270" s="20"/>
      <c r="BM270" s="20"/>
      <c r="BN270" s="20"/>
      <c r="BO270" s="20"/>
      <c r="BP270" s="20"/>
      <c r="BQ270" s="20"/>
    </row>
    <row r="271" spans="1:69" s="14" customFormat="1" ht="21.75" customHeight="1" x14ac:dyDescent="0.25">
      <c r="A271" s="106"/>
      <c r="B271" s="133"/>
      <c r="C271" s="98" t="s">
        <v>9</v>
      </c>
      <c r="D271" s="11">
        <f t="shared" si="83"/>
        <v>1922135.43</v>
      </c>
      <c r="E271" s="11">
        <v>375828.37</v>
      </c>
      <c r="F271" s="11">
        <v>380738.8</v>
      </c>
      <c r="G271" s="11">
        <v>384663.3</v>
      </c>
      <c r="H271" s="11">
        <v>388509.93</v>
      </c>
      <c r="I271" s="11">
        <v>392395.03</v>
      </c>
      <c r="R271" s="20"/>
      <c r="S271" s="24"/>
      <c r="T271" s="24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0"/>
      <c r="AW271" s="2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20"/>
      <c r="BL271" s="20"/>
      <c r="BM271" s="20"/>
      <c r="BN271" s="20"/>
      <c r="BO271" s="20"/>
      <c r="BP271" s="20"/>
      <c r="BQ271" s="20"/>
    </row>
    <row r="272" spans="1:69" s="14" customFormat="1" ht="27.75" customHeight="1" x14ac:dyDescent="0.25">
      <c r="A272" s="106"/>
      <c r="B272" s="133"/>
      <c r="C272" s="98" t="s">
        <v>10</v>
      </c>
      <c r="D272" s="11">
        <f t="shared" si="83"/>
        <v>1111346.97</v>
      </c>
      <c r="E272" s="11">
        <f>203022.32-83-232.32323</f>
        <v>202707</v>
      </c>
      <c r="F272" s="27">
        <v>217082</v>
      </c>
      <c r="G272" s="27">
        <v>223740</v>
      </c>
      <c r="H272" s="27">
        <v>230452.2</v>
      </c>
      <c r="I272" s="27">
        <v>237365.77</v>
      </c>
      <c r="R272" s="34"/>
      <c r="S272" s="52"/>
      <c r="T272" s="52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4"/>
      <c r="AT272" s="34"/>
      <c r="AU272" s="34"/>
      <c r="AV272" s="34"/>
      <c r="AW272" s="34"/>
      <c r="AX272" s="34"/>
      <c r="AY272" s="34"/>
      <c r="AZ272" s="34"/>
      <c r="BA272" s="34"/>
      <c r="BB272" s="34"/>
      <c r="BC272" s="34"/>
      <c r="BD272" s="34"/>
      <c r="BE272" s="34"/>
      <c r="BF272" s="20"/>
      <c r="BG272" s="20"/>
      <c r="BH272" s="20"/>
      <c r="BI272" s="20"/>
      <c r="BJ272" s="20"/>
      <c r="BK272" s="24"/>
      <c r="BL272" s="24"/>
      <c r="BM272" s="24"/>
      <c r="BN272" s="24"/>
      <c r="BO272" s="24"/>
      <c r="BP272" s="32"/>
      <c r="BQ272" s="24"/>
    </row>
    <row r="273" spans="1:69" s="14" customFormat="1" ht="35.25" customHeight="1" x14ac:dyDescent="0.25">
      <c r="A273" s="107"/>
      <c r="B273" s="134"/>
      <c r="C273" s="98" t="s">
        <v>11</v>
      </c>
      <c r="D273" s="11">
        <f t="shared" si="83"/>
        <v>524284.1</v>
      </c>
      <c r="E273" s="7">
        <v>115561.3</v>
      </c>
      <c r="F273" s="80">
        <v>102180.7</v>
      </c>
      <c r="G273" s="80">
        <v>102180.7</v>
      </c>
      <c r="H273" s="7">
        <v>102180.7</v>
      </c>
      <c r="I273" s="7">
        <v>102180.7</v>
      </c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  <c r="AI273" s="20"/>
      <c r="AJ273" s="20"/>
      <c r="AK273" s="20"/>
      <c r="AL273" s="20"/>
      <c r="AM273" s="20"/>
      <c r="AN273" s="20"/>
      <c r="AO273" s="20"/>
      <c r="AP273" s="20"/>
      <c r="AQ273" s="20"/>
      <c r="AR273" s="20"/>
      <c r="AS273" s="20"/>
      <c r="AT273" s="20"/>
      <c r="AU273" s="20"/>
      <c r="AV273" s="20"/>
      <c r="AW273" s="20"/>
      <c r="AX273" s="20"/>
      <c r="AY273" s="20"/>
      <c r="AZ273" s="20"/>
      <c r="BA273" s="20"/>
      <c r="BB273" s="20"/>
      <c r="BC273" s="20"/>
      <c r="BD273" s="20"/>
      <c r="BE273" s="20"/>
      <c r="BF273" s="20"/>
      <c r="BG273" s="20"/>
      <c r="BH273" s="20"/>
      <c r="BI273" s="20"/>
      <c r="BJ273" s="20"/>
      <c r="BK273" s="32"/>
      <c r="BL273" s="32"/>
      <c r="BM273" s="32"/>
      <c r="BN273" s="32"/>
      <c r="BO273" s="32"/>
      <c r="BP273" s="32"/>
      <c r="BQ273" s="32"/>
    </row>
    <row r="274" spans="1:69" s="14" customFormat="1" ht="24.75" customHeight="1" x14ac:dyDescent="0.25">
      <c r="A274" s="108" t="s">
        <v>52</v>
      </c>
      <c r="B274" s="111" t="s">
        <v>53</v>
      </c>
      <c r="C274" s="98" t="s">
        <v>7</v>
      </c>
      <c r="D274" s="11">
        <f t="shared" si="83"/>
        <v>268385.84999999998</v>
      </c>
      <c r="E274" s="11">
        <f t="shared" ref="E274:I274" si="92">E275+E276+E277+E278</f>
        <v>55032.68</v>
      </c>
      <c r="F274" s="11">
        <f t="shared" si="92"/>
        <v>51741.2</v>
      </c>
      <c r="G274" s="11">
        <f t="shared" si="92"/>
        <v>52778</v>
      </c>
      <c r="H274" s="11">
        <f t="shared" si="92"/>
        <v>53859.43</v>
      </c>
      <c r="I274" s="11">
        <f t="shared" si="92"/>
        <v>54974.54</v>
      </c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0"/>
      <c r="AW274" s="2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20"/>
      <c r="BL274" s="20"/>
      <c r="BM274" s="20"/>
      <c r="BN274" s="20"/>
      <c r="BO274" s="20"/>
      <c r="BP274" s="20"/>
      <c r="BQ274" s="20"/>
    </row>
    <row r="275" spans="1:69" s="14" customFormat="1" ht="27" customHeight="1" x14ac:dyDescent="0.25">
      <c r="A275" s="109"/>
      <c r="B275" s="112"/>
      <c r="C275" s="98" t="s">
        <v>15</v>
      </c>
      <c r="D275" s="11">
        <f t="shared" si="83"/>
        <v>0</v>
      </c>
      <c r="E275" s="11"/>
      <c r="F275" s="11"/>
      <c r="G275" s="11"/>
      <c r="H275" s="11"/>
      <c r="I275" s="11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  <c r="AL275" s="20"/>
      <c r="AM275" s="20"/>
      <c r="AN275" s="20"/>
      <c r="AO275" s="20"/>
      <c r="AP275" s="20"/>
      <c r="AQ275" s="20"/>
      <c r="AR275" s="20"/>
      <c r="AS275" s="20"/>
      <c r="AT275" s="20"/>
      <c r="AU275" s="20"/>
      <c r="AV275" s="20"/>
      <c r="AW275" s="20"/>
      <c r="AX275" s="20"/>
      <c r="AY275" s="20"/>
      <c r="AZ275" s="20"/>
      <c r="BA275" s="20"/>
      <c r="BB275" s="20"/>
      <c r="BC275" s="20"/>
      <c r="BD275" s="20"/>
      <c r="BE275" s="20"/>
      <c r="BF275" s="20"/>
      <c r="BG275" s="20"/>
      <c r="BH275" s="20"/>
      <c r="BI275" s="20"/>
      <c r="BJ275" s="20"/>
      <c r="BK275" s="20"/>
      <c r="BL275" s="20"/>
      <c r="BM275" s="20"/>
      <c r="BN275" s="20"/>
      <c r="BO275" s="20"/>
      <c r="BP275" s="20"/>
      <c r="BQ275" s="20"/>
    </row>
    <row r="276" spans="1:69" s="14" customFormat="1" ht="26.25" customHeight="1" x14ac:dyDescent="0.25">
      <c r="A276" s="109"/>
      <c r="B276" s="112"/>
      <c r="C276" s="98" t="s">
        <v>9</v>
      </c>
      <c r="D276" s="11">
        <f t="shared" si="83"/>
        <v>166962.42000000001</v>
      </c>
      <c r="E276" s="11">
        <v>32640.78</v>
      </c>
      <c r="F276" s="11">
        <v>32212.2</v>
      </c>
      <c r="G276" s="11">
        <v>33101</v>
      </c>
      <c r="H276" s="11">
        <v>34027.83</v>
      </c>
      <c r="I276" s="11">
        <v>34980.61</v>
      </c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F276" s="34"/>
      <c r="AG276" s="34"/>
      <c r="AH276" s="34"/>
      <c r="AI276" s="34"/>
      <c r="AJ276" s="34"/>
      <c r="AK276" s="34"/>
      <c r="AL276" s="34"/>
      <c r="AM276" s="34"/>
      <c r="AN276" s="34"/>
      <c r="AO276" s="34"/>
      <c r="AP276" s="34"/>
      <c r="AQ276" s="34"/>
      <c r="AR276" s="34"/>
      <c r="AS276" s="34"/>
      <c r="AT276" s="34"/>
      <c r="AU276" s="34"/>
      <c r="AV276" s="34"/>
      <c r="AW276" s="34"/>
      <c r="AX276" s="34"/>
      <c r="AY276" s="34"/>
      <c r="AZ276" s="34"/>
      <c r="BA276" s="34"/>
      <c r="BB276" s="34"/>
      <c r="BC276" s="34"/>
      <c r="BD276" s="34"/>
      <c r="BE276" s="34"/>
      <c r="BF276" s="20"/>
      <c r="BG276" s="20"/>
      <c r="BH276" s="20"/>
      <c r="BI276" s="20"/>
      <c r="BJ276" s="20"/>
      <c r="BK276" s="20"/>
      <c r="BL276" s="20"/>
      <c r="BM276" s="20"/>
      <c r="BN276" s="20"/>
      <c r="BO276" s="20"/>
      <c r="BP276" s="20"/>
      <c r="BQ276" s="20"/>
    </row>
    <row r="277" spans="1:69" s="14" customFormat="1" ht="30" x14ac:dyDescent="0.25">
      <c r="A277" s="109"/>
      <c r="B277" s="112"/>
      <c r="C277" s="98" t="s">
        <v>10</v>
      </c>
      <c r="D277" s="11">
        <f t="shared" si="83"/>
        <v>15809.53</v>
      </c>
      <c r="E277" s="11">
        <v>3118</v>
      </c>
      <c r="F277" s="11">
        <v>2944</v>
      </c>
      <c r="G277" s="11">
        <v>3092</v>
      </c>
      <c r="H277" s="11">
        <v>3246.6</v>
      </c>
      <c r="I277" s="11">
        <v>3408.93</v>
      </c>
      <c r="R277" s="34"/>
      <c r="S277" s="51"/>
      <c r="T277" s="51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F277" s="34"/>
      <c r="AG277" s="34"/>
      <c r="AH277" s="34"/>
      <c r="AI277" s="34"/>
      <c r="AJ277" s="34"/>
      <c r="AK277" s="34"/>
      <c r="AL277" s="34"/>
      <c r="AM277" s="34"/>
      <c r="AN277" s="34"/>
      <c r="AO277" s="34"/>
      <c r="AP277" s="34"/>
      <c r="AQ277" s="34"/>
      <c r="AR277" s="34"/>
      <c r="AS277" s="34"/>
      <c r="AT277" s="34"/>
      <c r="AU277" s="34"/>
      <c r="AV277" s="34"/>
      <c r="AW277" s="34"/>
      <c r="AX277" s="34"/>
      <c r="AY277" s="34"/>
      <c r="AZ277" s="34"/>
      <c r="BA277" s="34"/>
      <c r="BB277" s="34"/>
      <c r="BC277" s="34"/>
      <c r="BD277" s="34"/>
      <c r="BE277" s="34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0"/>
    </row>
    <row r="278" spans="1:69" s="14" customFormat="1" ht="30" x14ac:dyDescent="0.25">
      <c r="A278" s="110"/>
      <c r="B278" s="113"/>
      <c r="C278" s="98" t="s">
        <v>11</v>
      </c>
      <c r="D278" s="11">
        <f t="shared" si="83"/>
        <v>85613.9</v>
      </c>
      <c r="E278" s="7">
        <v>19273.900000000001</v>
      </c>
      <c r="F278" s="80">
        <v>16585</v>
      </c>
      <c r="G278" s="80">
        <v>16585</v>
      </c>
      <c r="H278" s="7">
        <v>16585</v>
      </c>
      <c r="I278" s="7">
        <v>16585</v>
      </c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  <c r="AI278" s="20"/>
      <c r="AJ278" s="20"/>
      <c r="AK278" s="20"/>
      <c r="AL278" s="20"/>
      <c r="AM278" s="20"/>
      <c r="AN278" s="20"/>
      <c r="AO278" s="20"/>
      <c r="AP278" s="20"/>
      <c r="AQ278" s="20"/>
      <c r="AR278" s="20"/>
      <c r="AS278" s="20"/>
      <c r="AT278" s="20"/>
      <c r="AU278" s="20"/>
      <c r="AV278" s="20"/>
      <c r="AW278" s="20"/>
      <c r="AX278" s="20"/>
      <c r="AY278" s="20"/>
      <c r="AZ278" s="20"/>
      <c r="BA278" s="20"/>
      <c r="BB278" s="20"/>
      <c r="BC278" s="20"/>
      <c r="BD278" s="20"/>
      <c r="BE278" s="20"/>
      <c r="BF278" s="20"/>
      <c r="BG278" s="20"/>
      <c r="BH278" s="20"/>
      <c r="BI278" s="20"/>
      <c r="BJ278" s="20"/>
      <c r="BK278" s="20"/>
      <c r="BL278" s="20"/>
      <c r="BM278" s="20"/>
      <c r="BN278" s="20"/>
      <c r="BO278" s="20"/>
      <c r="BP278" s="20"/>
      <c r="BQ278" s="20"/>
    </row>
    <row r="279" spans="1:69" s="14" customFormat="1" ht="26.25" customHeight="1" x14ac:dyDescent="0.25">
      <c r="A279" s="105" t="s">
        <v>54</v>
      </c>
      <c r="B279" s="101" t="s">
        <v>55</v>
      </c>
      <c r="C279" s="98" t="s">
        <v>7</v>
      </c>
      <c r="D279" s="11">
        <f t="shared" si="83"/>
        <v>1112080.3999999999</v>
      </c>
      <c r="E279" s="11">
        <f t="shared" ref="E279:I279" si="93">E280+E281+E282+E283</f>
        <v>205321.1</v>
      </c>
      <c r="F279" s="11">
        <f t="shared" si="93"/>
        <v>213533.1</v>
      </c>
      <c r="G279" s="11">
        <f t="shared" si="93"/>
        <v>222074</v>
      </c>
      <c r="H279" s="11">
        <f t="shared" si="93"/>
        <v>230956.96</v>
      </c>
      <c r="I279" s="11">
        <f t="shared" si="93"/>
        <v>240195.24</v>
      </c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  <c r="AK279" s="20"/>
      <c r="AL279" s="20"/>
      <c r="AM279" s="20"/>
      <c r="AN279" s="20"/>
      <c r="AO279" s="20"/>
      <c r="AP279" s="20"/>
      <c r="AQ279" s="20"/>
      <c r="AR279" s="20"/>
      <c r="AS279" s="20"/>
      <c r="AT279" s="20"/>
      <c r="AU279" s="20"/>
      <c r="AV279" s="20"/>
      <c r="AW279" s="20"/>
      <c r="AX279" s="20"/>
      <c r="AY279" s="20"/>
      <c r="AZ279" s="20"/>
      <c r="BA279" s="20"/>
      <c r="BB279" s="20"/>
      <c r="BC279" s="20"/>
      <c r="BD279" s="20"/>
      <c r="BE279" s="20"/>
      <c r="BF279" s="20"/>
      <c r="BG279" s="20"/>
      <c r="BH279" s="20"/>
      <c r="BI279" s="20"/>
      <c r="BJ279" s="20"/>
      <c r="BK279" s="20"/>
      <c r="BL279" s="20"/>
      <c r="BM279" s="20"/>
      <c r="BN279" s="20"/>
      <c r="BO279" s="20"/>
      <c r="BP279" s="20"/>
      <c r="BQ279" s="20"/>
    </row>
    <row r="280" spans="1:69" s="14" customFormat="1" ht="29.25" customHeight="1" x14ac:dyDescent="0.25">
      <c r="A280" s="106"/>
      <c r="B280" s="102"/>
      <c r="C280" s="98" t="s">
        <v>15</v>
      </c>
      <c r="D280" s="11">
        <f t="shared" si="83"/>
        <v>0</v>
      </c>
      <c r="E280" s="11"/>
      <c r="F280" s="11"/>
      <c r="G280" s="11"/>
      <c r="H280" s="11"/>
      <c r="I280" s="11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20"/>
      <c r="BC280" s="20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20"/>
    </row>
    <row r="281" spans="1:69" s="14" customFormat="1" ht="27" customHeight="1" x14ac:dyDescent="0.25">
      <c r="A281" s="106"/>
      <c r="B281" s="102"/>
      <c r="C281" s="98" t="s">
        <v>9</v>
      </c>
      <c r="D281" s="11">
        <f t="shared" si="83"/>
        <v>556039.30000000005</v>
      </c>
      <c r="E281" s="11">
        <v>102660.1</v>
      </c>
      <c r="F281" s="11">
        <v>106766.1</v>
      </c>
      <c r="G281" s="11">
        <v>111037</v>
      </c>
      <c r="H281" s="11">
        <v>115478.48</v>
      </c>
      <c r="I281" s="11">
        <v>120097.62</v>
      </c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F281" s="34"/>
      <c r="AG281" s="34"/>
      <c r="AH281" s="34"/>
      <c r="AI281" s="34"/>
      <c r="AJ281" s="34"/>
      <c r="AK281" s="34"/>
      <c r="AL281" s="34"/>
      <c r="AM281" s="34"/>
      <c r="AN281" s="34"/>
      <c r="AO281" s="34"/>
      <c r="AP281" s="34"/>
      <c r="AQ281" s="34"/>
      <c r="AR281" s="34"/>
      <c r="AS281" s="34"/>
      <c r="AT281" s="34"/>
      <c r="AU281" s="34"/>
      <c r="AV281" s="34"/>
      <c r="AW281" s="34"/>
      <c r="AX281" s="34"/>
      <c r="AY281" s="34"/>
      <c r="AZ281" s="34"/>
      <c r="BA281" s="34"/>
      <c r="BB281" s="34"/>
      <c r="BC281" s="34"/>
      <c r="BD281" s="34"/>
      <c r="BE281" s="34"/>
      <c r="BF281" s="20"/>
      <c r="BG281" s="20"/>
      <c r="BH281" s="20"/>
      <c r="BI281" s="20"/>
      <c r="BJ281" s="20"/>
      <c r="BK281" s="20"/>
      <c r="BL281" s="20"/>
      <c r="BM281" s="20"/>
      <c r="BN281" s="20"/>
      <c r="BO281" s="20"/>
      <c r="BP281" s="20"/>
      <c r="BQ281" s="20"/>
    </row>
    <row r="282" spans="1:69" s="14" customFormat="1" ht="42" customHeight="1" x14ac:dyDescent="0.25">
      <c r="A282" s="106"/>
      <c r="B282" s="102"/>
      <c r="C282" s="98" t="s">
        <v>10</v>
      </c>
      <c r="D282" s="11">
        <f t="shared" si="83"/>
        <v>556041.1</v>
      </c>
      <c r="E282" s="11">
        <v>102661</v>
      </c>
      <c r="F282" s="11">
        <v>106767</v>
      </c>
      <c r="G282" s="11">
        <v>111037</v>
      </c>
      <c r="H282" s="11">
        <v>115478.48</v>
      </c>
      <c r="I282" s="11">
        <v>120097.62</v>
      </c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  <c r="AI282" s="20"/>
      <c r="AJ282" s="20"/>
      <c r="AK282" s="20"/>
      <c r="AL282" s="20"/>
      <c r="AM282" s="20"/>
      <c r="AN282" s="20"/>
      <c r="AO282" s="20"/>
      <c r="AP282" s="20"/>
      <c r="AQ282" s="20"/>
      <c r="AR282" s="20"/>
      <c r="AS282" s="20"/>
      <c r="AT282" s="20"/>
      <c r="AU282" s="20"/>
      <c r="AV282" s="20"/>
      <c r="AW282" s="20"/>
      <c r="AX282" s="20"/>
      <c r="AY282" s="20"/>
      <c r="AZ282" s="20"/>
      <c r="BA282" s="20"/>
      <c r="BB282" s="20"/>
      <c r="BC282" s="20"/>
      <c r="BD282" s="20"/>
      <c r="BE282" s="20"/>
      <c r="BF282" s="20"/>
      <c r="BG282" s="20"/>
      <c r="BH282" s="20"/>
      <c r="BI282" s="20"/>
      <c r="BJ282" s="20"/>
      <c r="BK282" s="20"/>
      <c r="BL282" s="20"/>
      <c r="BM282" s="20"/>
      <c r="BN282" s="20"/>
      <c r="BO282" s="20"/>
      <c r="BP282" s="20"/>
      <c r="BQ282" s="20"/>
    </row>
    <row r="283" spans="1:69" s="14" customFormat="1" ht="41.25" customHeight="1" x14ac:dyDescent="0.25">
      <c r="A283" s="107"/>
      <c r="B283" s="103"/>
      <c r="C283" s="98" t="s">
        <v>11</v>
      </c>
      <c r="D283" s="11">
        <f t="shared" si="83"/>
        <v>0</v>
      </c>
      <c r="E283" s="11"/>
      <c r="F283" s="11"/>
      <c r="G283" s="11"/>
      <c r="H283" s="11"/>
      <c r="I283" s="11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  <c r="AI283" s="20"/>
      <c r="AJ283" s="20"/>
      <c r="AK283" s="20"/>
      <c r="AL283" s="20"/>
      <c r="AM283" s="20"/>
      <c r="AN283" s="20"/>
      <c r="AO283" s="20"/>
      <c r="AP283" s="20"/>
      <c r="AQ283" s="20"/>
      <c r="AR283" s="20"/>
      <c r="AS283" s="20"/>
      <c r="AT283" s="20"/>
      <c r="AU283" s="20"/>
      <c r="AV283" s="20"/>
      <c r="AW283" s="20"/>
      <c r="AX283" s="20"/>
      <c r="AY283" s="20"/>
      <c r="AZ283" s="20"/>
      <c r="BA283" s="20"/>
      <c r="BB283" s="20"/>
      <c r="BC283" s="20"/>
      <c r="BD283" s="20"/>
      <c r="BE283" s="20"/>
      <c r="BF283" s="20"/>
      <c r="BG283" s="20"/>
      <c r="BH283" s="20"/>
      <c r="BI283" s="20"/>
      <c r="BJ283" s="20"/>
      <c r="BK283" s="20"/>
      <c r="BL283" s="20"/>
      <c r="BM283" s="20"/>
      <c r="BN283" s="20"/>
      <c r="BO283" s="20"/>
      <c r="BP283" s="20"/>
      <c r="BQ283" s="20"/>
    </row>
    <row r="284" spans="1:69" s="14" customFormat="1" ht="27" customHeight="1" x14ac:dyDescent="0.25">
      <c r="A284" s="105" t="s">
        <v>56</v>
      </c>
      <c r="B284" s="117" t="s">
        <v>57</v>
      </c>
      <c r="C284" s="98" t="s">
        <v>7</v>
      </c>
      <c r="D284" s="11">
        <f t="shared" si="83"/>
        <v>3332074.7</v>
      </c>
      <c r="E284" s="11">
        <f t="shared" ref="E284:I284" si="94">E285+E286+E287+E288</f>
        <v>687153.49</v>
      </c>
      <c r="F284" s="11">
        <f t="shared" si="94"/>
        <v>676023.28</v>
      </c>
      <c r="G284" s="11">
        <f t="shared" si="94"/>
        <v>656299.31000000006</v>
      </c>
      <c r="H284" s="11">
        <f t="shared" si="94"/>
        <v>656299.31000000006</v>
      </c>
      <c r="I284" s="11">
        <f t="shared" si="94"/>
        <v>656299.31000000006</v>
      </c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  <c r="AI284" s="20"/>
      <c r="AJ284" s="20"/>
      <c r="AK284" s="20"/>
      <c r="AL284" s="20"/>
      <c r="AM284" s="20"/>
      <c r="AN284" s="20"/>
      <c r="AO284" s="20"/>
      <c r="AP284" s="20"/>
      <c r="AQ284" s="20"/>
      <c r="AR284" s="20"/>
      <c r="AS284" s="20"/>
      <c r="AT284" s="20"/>
      <c r="AU284" s="20"/>
      <c r="AV284" s="20"/>
      <c r="AW284" s="20"/>
      <c r="AX284" s="20"/>
      <c r="AY284" s="20"/>
      <c r="AZ284" s="20"/>
      <c r="BA284" s="20"/>
      <c r="BB284" s="20"/>
      <c r="BC284" s="20"/>
      <c r="BD284" s="20"/>
      <c r="BE284" s="20"/>
      <c r="BF284" s="20"/>
      <c r="BG284" s="20"/>
      <c r="BH284" s="20"/>
      <c r="BI284" s="20"/>
      <c r="BJ284" s="20"/>
      <c r="BK284" s="20"/>
      <c r="BL284" s="20"/>
      <c r="BM284" s="20"/>
      <c r="BN284" s="20"/>
      <c r="BO284" s="20"/>
      <c r="BP284" s="20"/>
      <c r="BQ284" s="20"/>
    </row>
    <row r="285" spans="1:69" s="14" customFormat="1" ht="28.5" customHeight="1" x14ac:dyDescent="0.25">
      <c r="A285" s="106"/>
      <c r="B285" s="118"/>
      <c r="C285" s="98" t="s">
        <v>15</v>
      </c>
      <c r="D285" s="11">
        <f t="shared" si="83"/>
        <v>2588112.2000000002</v>
      </c>
      <c r="E285" s="11">
        <v>562442.5</v>
      </c>
      <c r="F285" s="11">
        <v>532927.9</v>
      </c>
      <c r="G285" s="11">
        <v>497580.6</v>
      </c>
      <c r="H285" s="11">
        <v>497580.6</v>
      </c>
      <c r="I285" s="11">
        <v>497580.6</v>
      </c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F285" s="34"/>
      <c r="AG285" s="34"/>
      <c r="AH285" s="34"/>
      <c r="AI285" s="34"/>
      <c r="AJ285" s="34"/>
      <c r="AK285" s="34"/>
      <c r="AL285" s="34"/>
      <c r="AM285" s="34"/>
      <c r="AN285" s="34"/>
      <c r="AO285" s="34"/>
      <c r="AP285" s="34"/>
      <c r="AQ285" s="34"/>
      <c r="AR285" s="34"/>
      <c r="AS285" s="34"/>
      <c r="AT285" s="34"/>
      <c r="AU285" s="34"/>
      <c r="AV285" s="34"/>
      <c r="AW285" s="34"/>
      <c r="AX285" s="34"/>
      <c r="AY285" s="34"/>
      <c r="AZ285" s="34"/>
      <c r="BA285" s="34"/>
      <c r="BB285" s="34"/>
      <c r="BC285" s="34"/>
      <c r="BD285" s="34"/>
      <c r="BE285" s="34"/>
      <c r="BF285" s="20"/>
      <c r="BG285" s="20"/>
      <c r="BH285" s="20"/>
      <c r="BI285" s="20"/>
      <c r="BJ285" s="20"/>
      <c r="BK285" s="20"/>
      <c r="BL285" s="20"/>
      <c r="BM285" s="20"/>
      <c r="BN285" s="20"/>
      <c r="BO285" s="20"/>
      <c r="BP285" s="20"/>
      <c r="BQ285" s="20"/>
    </row>
    <row r="286" spans="1:69" s="14" customFormat="1" ht="26.25" customHeight="1" x14ac:dyDescent="0.25">
      <c r="A286" s="106"/>
      <c r="B286" s="118"/>
      <c r="C286" s="98" t="s">
        <v>9</v>
      </c>
      <c r="D286" s="11">
        <f t="shared" si="83"/>
        <v>736519.5</v>
      </c>
      <c r="E286" s="11">
        <v>123462.99</v>
      </c>
      <c r="F286" s="11">
        <v>141664.38</v>
      </c>
      <c r="G286" s="11">
        <v>157130.71</v>
      </c>
      <c r="H286" s="11">
        <v>157130.71</v>
      </c>
      <c r="I286" s="11">
        <v>157130.71</v>
      </c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F286" s="34"/>
      <c r="AG286" s="34"/>
      <c r="AH286" s="34"/>
      <c r="AI286" s="34"/>
      <c r="AJ286" s="34"/>
      <c r="AK286" s="34"/>
      <c r="AL286" s="34"/>
      <c r="AM286" s="34"/>
      <c r="AN286" s="34"/>
      <c r="AO286" s="34"/>
      <c r="AP286" s="34"/>
      <c r="AQ286" s="34"/>
      <c r="AR286" s="34"/>
      <c r="AS286" s="34"/>
      <c r="AT286" s="34"/>
      <c r="AU286" s="34"/>
      <c r="AV286" s="34"/>
      <c r="AW286" s="34"/>
      <c r="AX286" s="34"/>
      <c r="AY286" s="34"/>
      <c r="AZ286" s="34"/>
      <c r="BA286" s="34"/>
      <c r="BB286" s="34"/>
      <c r="BC286" s="34"/>
      <c r="BD286" s="34"/>
      <c r="BE286" s="34"/>
      <c r="BF286" s="20"/>
      <c r="BG286" s="20"/>
      <c r="BH286" s="20"/>
      <c r="BI286" s="20"/>
      <c r="BJ286" s="20"/>
      <c r="BK286" s="20"/>
      <c r="BL286" s="20"/>
      <c r="BM286" s="20"/>
      <c r="BN286" s="20"/>
      <c r="BO286" s="20"/>
      <c r="BP286" s="20"/>
      <c r="BQ286" s="20"/>
    </row>
    <row r="287" spans="1:69" s="14" customFormat="1" ht="39.75" customHeight="1" x14ac:dyDescent="0.25">
      <c r="A287" s="106"/>
      <c r="B287" s="118"/>
      <c r="C287" s="98" t="s">
        <v>10</v>
      </c>
      <c r="D287" s="11">
        <f t="shared" si="83"/>
        <v>7443</v>
      </c>
      <c r="E287" s="11">
        <v>1248</v>
      </c>
      <c r="F287" s="11">
        <v>1431</v>
      </c>
      <c r="G287" s="11">
        <v>1588</v>
      </c>
      <c r="H287" s="11">
        <v>1588</v>
      </c>
      <c r="I287" s="11">
        <v>1588</v>
      </c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F287" s="34"/>
      <c r="AG287" s="34"/>
      <c r="AH287" s="34"/>
      <c r="AI287" s="34"/>
      <c r="AJ287" s="34"/>
      <c r="AK287" s="34"/>
      <c r="AL287" s="34"/>
      <c r="AM287" s="34"/>
      <c r="AN287" s="34"/>
      <c r="AO287" s="34"/>
      <c r="AP287" s="34"/>
      <c r="AQ287" s="34"/>
      <c r="AR287" s="34"/>
      <c r="AS287" s="34"/>
      <c r="AT287" s="34"/>
      <c r="AU287" s="34"/>
      <c r="AV287" s="34"/>
      <c r="AW287" s="34"/>
      <c r="AX287" s="34"/>
      <c r="AY287" s="34"/>
      <c r="AZ287" s="34"/>
      <c r="BA287" s="34"/>
      <c r="BB287" s="34"/>
      <c r="BC287" s="34"/>
      <c r="BD287" s="34"/>
      <c r="BE287" s="34"/>
      <c r="BF287" s="20"/>
      <c r="BG287" s="20"/>
      <c r="BH287" s="20"/>
      <c r="BI287" s="20"/>
      <c r="BJ287" s="20"/>
      <c r="BK287" s="20"/>
      <c r="BL287" s="20"/>
      <c r="BM287" s="20"/>
      <c r="BN287" s="20"/>
      <c r="BO287" s="20"/>
      <c r="BP287" s="20"/>
      <c r="BQ287" s="20"/>
    </row>
    <row r="288" spans="1:69" s="14" customFormat="1" ht="36.75" customHeight="1" x14ac:dyDescent="0.25">
      <c r="A288" s="107"/>
      <c r="B288" s="119"/>
      <c r="C288" s="98" t="s">
        <v>11</v>
      </c>
      <c r="D288" s="11">
        <f t="shared" si="83"/>
        <v>0</v>
      </c>
      <c r="E288" s="11"/>
      <c r="F288" s="11"/>
      <c r="G288" s="11"/>
      <c r="H288" s="11"/>
      <c r="I288" s="11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  <c r="AK288" s="20"/>
      <c r="AL288" s="20"/>
      <c r="AM288" s="20"/>
      <c r="AN288" s="20"/>
      <c r="AO288" s="20"/>
      <c r="AP288" s="20"/>
      <c r="AQ288" s="20"/>
      <c r="AR288" s="20"/>
      <c r="AS288" s="20"/>
      <c r="AT288" s="20"/>
      <c r="AU288" s="20"/>
      <c r="AV288" s="20"/>
      <c r="AW288" s="20"/>
      <c r="AX288" s="20"/>
      <c r="AY288" s="20"/>
      <c r="AZ288" s="20"/>
      <c r="BA288" s="20"/>
      <c r="BB288" s="20"/>
      <c r="BC288" s="20"/>
      <c r="BD288" s="20"/>
      <c r="BE288" s="20"/>
      <c r="BF288" s="20"/>
      <c r="BG288" s="20"/>
      <c r="BH288" s="20"/>
      <c r="BI288" s="20"/>
      <c r="BJ288" s="20"/>
      <c r="BK288" s="20"/>
      <c r="BL288" s="20"/>
      <c r="BM288" s="20"/>
      <c r="BN288" s="20"/>
      <c r="BO288" s="20"/>
      <c r="BP288" s="20"/>
      <c r="BQ288" s="20"/>
    </row>
    <row r="289" spans="1:69" s="14" customFormat="1" ht="29.25" customHeight="1" x14ac:dyDescent="0.25">
      <c r="A289" s="127" t="s">
        <v>58</v>
      </c>
      <c r="B289" s="132" t="s">
        <v>61</v>
      </c>
      <c r="C289" s="98" t="s">
        <v>7</v>
      </c>
      <c r="D289" s="11">
        <f t="shared" si="83"/>
        <v>12178684.050000001</v>
      </c>
      <c r="E289" s="11">
        <f>E290+E291+E292+E293</f>
        <v>2402674.2000000002</v>
      </c>
      <c r="F289" s="11">
        <f t="shared" ref="F289:I289" si="95">F290+F291+F292+F293</f>
        <v>0</v>
      </c>
      <c r="G289" s="11">
        <f>G290+G291+G292+G293</f>
        <v>0</v>
      </c>
      <c r="H289" s="11">
        <f t="shared" si="95"/>
        <v>2987627.07</v>
      </c>
      <c r="I289" s="11">
        <f t="shared" si="95"/>
        <v>6788382.7800000003</v>
      </c>
      <c r="R289" s="20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0"/>
      <c r="AZ289" s="20"/>
      <c r="BA289" s="20"/>
      <c r="BB289" s="20"/>
      <c r="BC289" s="20"/>
      <c r="BD289" s="20"/>
      <c r="BE289" s="20"/>
      <c r="BF289" s="20"/>
      <c r="BG289" s="20"/>
      <c r="BH289" s="20"/>
      <c r="BI289" s="20"/>
      <c r="BJ289" s="20"/>
      <c r="BK289" s="20"/>
      <c r="BL289" s="20"/>
      <c r="BM289" s="20"/>
      <c r="BN289" s="20"/>
      <c r="BO289" s="20"/>
      <c r="BP289" s="20"/>
      <c r="BQ289" s="20"/>
    </row>
    <row r="290" spans="1:69" s="14" customFormat="1" ht="25.5" customHeight="1" x14ac:dyDescent="0.25">
      <c r="A290" s="128"/>
      <c r="B290" s="133"/>
      <c r="C290" s="98" t="s">
        <v>15</v>
      </c>
      <c r="D290" s="11">
        <f t="shared" si="83"/>
        <v>182000</v>
      </c>
      <c r="E290" s="11">
        <f t="shared" ref="E290:I293" si="96">E295+E355+E410</f>
        <v>0</v>
      </c>
      <c r="F290" s="11">
        <f t="shared" si="96"/>
        <v>0</v>
      </c>
      <c r="G290" s="11">
        <f t="shared" si="96"/>
        <v>0</v>
      </c>
      <c r="H290" s="11">
        <f t="shared" si="96"/>
        <v>0</v>
      </c>
      <c r="I290" s="11">
        <f t="shared" si="96"/>
        <v>182000</v>
      </c>
      <c r="R290" s="20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0"/>
      <c r="AZ290" s="20"/>
      <c r="BA290" s="20"/>
      <c r="BB290" s="20"/>
      <c r="BC290" s="20"/>
      <c r="BD290" s="20"/>
      <c r="BE290" s="20"/>
      <c r="BF290" s="20"/>
      <c r="BG290" s="20"/>
      <c r="BH290" s="20"/>
      <c r="BI290" s="24"/>
      <c r="BJ290" s="24"/>
      <c r="BK290" s="24"/>
      <c r="BL290" s="24"/>
      <c r="BM290" s="24"/>
      <c r="BN290" s="24"/>
      <c r="BO290" s="24"/>
      <c r="BP290" s="24"/>
      <c r="BQ290" s="20"/>
    </row>
    <row r="291" spans="1:69" s="14" customFormat="1" ht="24" customHeight="1" x14ac:dyDescent="0.25">
      <c r="A291" s="128"/>
      <c r="B291" s="133"/>
      <c r="C291" s="98" t="s">
        <v>9</v>
      </c>
      <c r="D291" s="11">
        <f t="shared" si="83"/>
        <v>8898301.1600000001</v>
      </c>
      <c r="E291" s="11">
        <f t="shared" si="96"/>
        <v>1797200.2</v>
      </c>
      <c r="F291" s="11">
        <f t="shared" si="96"/>
        <v>0</v>
      </c>
      <c r="G291" s="11">
        <f t="shared" si="96"/>
        <v>0</v>
      </c>
      <c r="H291" s="11">
        <f t="shared" si="96"/>
        <v>2213614.41</v>
      </c>
      <c r="I291" s="11">
        <f t="shared" si="96"/>
        <v>4887486.55</v>
      </c>
      <c r="R291" s="20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0"/>
      <c r="AZ291" s="20"/>
      <c r="BA291" s="20"/>
      <c r="BB291" s="20"/>
      <c r="BC291" s="20"/>
      <c r="BD291" s="20"/>
      <c r="BE291" s="20"/>
      <c r="BF291" s="20"/>
      <c r="BG291" s="20"/>
      <c r="BH291" s="20"/>
      <c r="BI291" s="24"/>
      <c r="BJ291" s="24"/>
      <c r="BK291" s="24"/>
      <c r="BL291" s="24"/>
      <c r="BM291" s="24"/>
      <c r="BN291" s="24"/>
      <c r="BO291" s="24"/>
      <c r="BP291" s="24"/>
      <c r="BQ291" s="20"/>
    </row>
    <row r="292" spans="1:69" s="14" customFormat="1" ht="30" x14ac:dyDescent="0.25">
      <c r="A292" s="128"/>
      <c r="B292" s="133"/>
      <c r="C292" s="98" t="s">
        <v>10</v>
      </c>
      <c r="D292" s="11">
        <f t="shared" si="83"/>
        <v>3098382.89</v>
      </c>
      <c r="E292" s="11">
        <f t="shared" si="96"/>
        <v>605474</v>
      </c>
      <c r="F292" s="11">
        <f t="shared" si="96"/>
        <v>0</v>
      </c>
      <c r="G292" s="11">
        <f t="shared" si="96"/>
        <v>0</v>
      </c>
      <c r="H292" s="11">
        <f t="shared" si="96"/>
        <v>774012.66</v>
      </c>
      <c r="I292" s="11">
        <f t="shared" si="96"/>
        <v>1718896.23</v>
      </c>
      <c r="R292" s="20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0"/>
      <c r="AZ292" s="20"/>
      <c r="BA292" s="20"/>
      <c r="BB292" s="20"/>
      <c r="BC292" s="20"/>
      <c r="BD292" s="20"/>
      <c r="BE292" s="20"/>
      <c r="BF292" s="20"/>
      <c r="BG292" s="20"/>
      <c r="BH292" s="20"/>
      <c r="BI292" s="24"/>
      <c r="BJ292" s="24"/>
      <c r="BK292" s="24"/>
      <c r="BL292" s="24"/>
      <c r="BM292" s="24"/>
      <c r="BN292" s="24"/>
      <c r="BO292" s="24"/>
      <c r="BP292" s="24"/>
      <c r="BQ292" s="20"/>
    </row>
    <row r="293" spans="1:69" s="14" customFormat="1" ht="30" x14ac:dyDescent="0.25">
      <c r="A293" s="129"/>
      <c r="B293" s="134"/>
      <c r="C293" s="98" t="s">
        <v>11</v>
      </c>
      <c r="D293" s="11">
        <f t="shared" si="83"/>
        <v>0</v>
      </c>
      <c r="E293" s="11">
        <f t="shared" si="96"/>
        <v>0</v>
      </c>
      <c r="F293" s="11">
        <f t="shared" si="96"/>
        <v>0</v>
      </c>
      <c r="G293" s="11">
        <f t="shared" si="96"/>
        <v>0</v>
      </c>
      <c r="H293" s="11">
        <f t="shared" si="96"/>
        <v>0</v>
      </c>
      <c r="I293" s="11">
        <f t="shared" si="96"/>
        <v>0</v>
      </c>
      <c r="R293" s="20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0"/>
      <c r="AZ293" s="20"/>
      <c r="BA293" s="20"/>
      <c r="BB293" s="20"/>
      <c r="BC293" s="20"/>
      <c r="BD293" s="20"/>
      <c r="BE293" s="20"/>
      <c r="BF293" s="20"/>
      <c r="BG293" s="20"/>
      <c r="BH293" s="20"/>
      <c r="BI293" s="24"/>
      <c r="BJ293" s="24"/>
      <c r="BK293" s="24"/>
      <c r="BL293" s="24"/>
      <c r="BM293" s="24"/>
      <c r="BN293" s="24"/>
      <c r="BO293" s="24"/>
      <c r="BP293" s="24"/>
      <c r="BQ293" s="20"/>
    </row>
    <row r="294" spans="1:69" s="65" customFormat="1" ht="21.75" customHeight="1" x14ac:dyDescent="0.25">
      <c r="A294" s="127" t="s">
        <v>59</v>
      </c>
      <c r="B294" s="132" t="s">
        <v>63</v>
      </c>
      <c r="C294" s="98" t="s">
        <v>7</v>
      </c>
      <c r="D294" s="11">
        <f t="shared" si="83"/>
        <v>7171100.7000000002</v>
      </c>
      <c r="E294" s="11">
        <f t="shared" ref="E294:I294" si="97">E295+E296+E297+E298</f>
        <v>2231132.1</v>
      </c>
      <c r="F294" s="11">
        <f t="shared" si="97"/>
        <v>0</v>
      </c>
      <c r="G294" s="11">
        <f t="shared" si="97"/>
        <v>0</v>
      </c>
      <c r="H294" s="11">
        <f t="shared" si="97"/>
        <v>158417.82</v>
      </c>
      <c r="I294" s="11">
        <f t="shared" si="97"/>
        <v>4781550.78</v>
      </c>
      <c r="J294" s="14"/>
      <c r="K294" s="14"/>
      <c r="L294" s="14"/>
      <c r="M294" s="14"/>
      <c r="N294" s="14"/>
      <c r="O294" s="14"/>
      <c r="P294" s="14"/>
      <c r="Q294" s="14"/>
      <c r="R294" s="20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  <c r="AD294" s="67"/>
      <c r="AE294" s="67"/>
      <c r="AF294" s="67"/>
      <c r="AG294" s="67"/>
      <c r="AH294" s="67"/>
      <c r="AI294" s="67"/>
      <c r="AJ294" s="67"/>
      <c r="AK294" s="67"/>
      <c r="AL294" s="67"/>
      <c r="AM294" s="67"/>
      <c r="AN294" s="67"/>
      <c r="AO294" s="67"/>
      <c r="AP294" s="67"/>
      <c r="AQ294" s="67"/>
      <c r="AR294" s="67"/>
      <c r="AS294" s="67"/>
      <c r="AT294" s="66"/>
      <c r="AU294" s="66"/>
      <c r="AV294" s="66"/>
      <c r="AW294" s="66"/>
      <c r="AX294" s="66"/>
      <c r="AY294" s="66"/>
      <c r="AZ294" s="66"/>
      <c r="BA294" s="66"/>
      <c r="BB294" s="66"/>
      <c r="BC294" s="66"/>
      <c r="BD294" s="66"/>
      <c r="BE294" s="66"/>
      <c r="BF294" s="66"/>
      <c r="BG294" s="66"/>
      <c r="BH294" s="66"/>
      <c r="BI294" s="66"/>
      <c r="BJ294" s="66"/>
      <c r="BK294" s="66"/>
      <c r="BL294" s="66"/>
      <c r="BM294" s="66"/>
      <c r="BN294" s="66"/>
      <c r="BO294" s="66"/>
      <c r="BP294" s="66"/>
      <c r="BQ294" s="66"/>
    </row>
    <row r="295" spans="1:69" s="65" customFormat="1" ht="24.75" customHeight="1" x14ac:dyDescent="0.25">
      <c r="A295" s="128"/>
      <c r="B295" s="133"/>
      <c r="C295" s="98" t="s">
        <v>15</v>
      </c>
      <c r="D295" s="11">
        <f t="shared" si="83"/>
        <v>182000</v>
      </c>
      <c r="E295" s="11">
        <f>E300+E305+E310+E315+E320+E325+E330+E335+E340+E345+E350</f>
        <v>0</v>
      </c>
      <c r="F295" s="11">
        <f t="shared" ref="F295:H295" si="98">F300+F305+F310+F315+F320+F325+F330+F335+F340+F345+F350</f>
        <v>0</v>
      </c>
      <c r="G295" s="11">
        <f t="shared" si="98"/>
        <v>0</v>
      </c>
      <c r="H295" s="11">
        <f t="shared" si="98"/>
        <v>0</v>
      </c>
      <c r="I295" s="11">
        <f>I300+I305+I310+I315+I320+I325+I330+I335+I340+I345+I300</f>
        <v>182000</v>
      </c>
      <c r="J295" s="14"/>
      <c r="K295" s="14"/>
      <c r="L295" s="14"/>
      <c r="M295" s="14"/>
      <c r="N295" s="14"/>
      <c r="O295" s="14"/>
      <c r="P295" s="14"/>
      <c r="Q295" s="14"/>
      <c r="R295" s="24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  <c r="AD295" s="67"/>
      <c r="AE295" s="67"/>
      <c r="AF295" s="67"/>
      <c r="AG295" s="67"/>
      <c r="AH295" s="67"/>
      <c r="AI295" s="67"/>
      <c r="AJ295" s="67"/>
      <c r="AK295" s="67"/>
      <c r="AL295" s="67"/>
      <c r="AM295" s="67"/>
      <c r="AN295" s="67"/>
      <c r="AO295" s="67"/>
      <c r="AP295" s="67"/>
      <c r="AQ295" s="67"/>
      <c r="AR295" s="67"/>
      <c r="AS295" s="67"/>
      <c r="AT295" s="67"/>
      <c r="AU295" s="67"/>
      <c r="AV295" s="67"/>
      <c r="AW295" s="67"/>
      <c r="AX295" s="67"/>
      <c r="AY295" s="67"/>
      <c r="AZ295" s="67"/>
      <c r="BA295" s="67"/>
      <c r="BB295" s="67"/>
      <c r="BC295" s="67"/>
      <c r="BD295" s="67"/>
      <c r="BE295" s="67"/>
      <c r="BF295" s="67"/>
      <c r="BG295" s="67"/>
      <c r="BH295" s="67"/>
      <c r="BI295" s="67"/>
      <c r="BJ295" s="67"/>
      <c r="BK295" s="67"/>
      <c r="BL295" s="67"/>
      <c r="BM295" s="67"/>
      <c r="BN295" s="67"/>
      <c r="BO295" s="67"/>
      <c r="BP295" s="67"/>
      <c r="BQ295" s="66"/>
    </row>
    <row r="296" spans="1:69" s="65" customFormat="1" ht="24" customHeight="1" x14ac:dyDescent="0.25">
      <c r="A296" s="128"/>
      <c r="B296" s="133"/>
      <c r="C296" s="98" t="s">
        <v>9</v>
      </c>
      <c r="D296" s="11">
        <f t="shared" si="83"/>
        <v>5182342.21</v>
      </c>
      <c r="E296" s="11">
        <f t="shared" ref="E296:H296" si="99">E301+E306+E311+E316+E321+E326+E331+E336+E341+E346+E351</f>
        <v>1668886.8</v>
      </c>
      <c r="F296" s="11">
        <f t="shared" si="99"/>
        <v>0</v>
      </c>
      <c r="G296" s="11">
        <f t="shared" si="99"/>
        <v>0</v>
      </c>
      <c r="H296" s="11">
        <f t="shared" si="99"/>
        <v>94487.06</v>
      </c>
      <c r="I296" s="11">
        <f t="shared" ref="I296:I297" si="100">I301+I306+I311+I316+I321+I326+I331+I336+I341+I346+I301</f>
        <v>3418968.35</v>
      </c>
      <c r="J296" s="14"/>
      <c r="K296" s="14"/>
      <c r="L296" s="14"/>
      <c r="M296" s="14"/>
      <c r="N296" s="14"/>
      <c r="O296" s="14"/>
      <c r="P296" s="14"/>
      <c r="Q296" s="14"/>
      <c r="R296" s="24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  <c r="AD296" s="67"/>
      <c r="AE296" s="67"/>
      <c r="AF296" s="67"/>
      <c r="AG296" s="67"/>
      <c r="AH296" s="67"/>
      <c r="AI296" s="67"/>
      <c r="AJ296" s="67"/>
      <c r="AK296" s="67"/>
      <c r="AL296" s="67"/>
      <c r="AM296" s="67"/>
      <c r="AN296" s="67"/>
      <c r="AO296" s="67"/>
      <c r="AP296" s="67"/>
      <c r="AQ296" s="67"/>
      <c r="AR296" s="67"/>
      <c r="AS296" s="67"/>
      <c r="AT296" s="67"/>
      <c r="AU296" s="67"/>
      <c r="AV296" s="67"/>
      <c r="AW296" s="67"/>
      <c r="AX296" s="67"/>
      <c r="AY296" s="67"/>
      <c r="AZ296" s="67"/>
      <c r="BA296" s="67"/>
      <c r="BB296" s="67"/>
      <c r="BC296" s="67"/>
      <c r="BD296" s="67"/>
      <c r="BE296" s="67"/>
      <c r="BF296" s="67"/>
      <c r="BG296" s="67"/>
      <c r="BH296" s="67"/>
      <c r="BI296" s="67"/>
      <c r="BJ296" s="67"/>
      <c r="BK296" s="67"/>
      <c r="BL296" s="67"/>
      <c r="BM296" s="67"/>
      <c r="BN296" s="67"/>
      <c r="BO296" s="67"/>
      <c r="BP296" s="67"/>
      <c r="BQ296" s="66"/>
    </row>
    <row r="297" spans="1:69" s="65" customFormat="1" ht="36.75" customHeight="1" x14ac:dyDescent="0.25">
      <c r="A297" s="128"/>
      <c r="B297" s="133"/>
      <c r="C297" s="98" t="s">
        <v>10</v>
      </c>
      <c r="D297" s="11">
        <f t="shared" si="83"/>
        <v>1806758.49</v>
      </c>
      <c r="E297" s="11">
        <f t="shared" ref="E297:H297" si="101">E302+E307+E312+E317+E322+E327+E332+E337+E342+E347+E352</f>
        <v>562245.30000000005</v>
      </c>
      <c r="F297" s="11">
        <f t="shared" si="101"/>
        <v>0</v>
      </c>
      <c r="G297" s="11">
        <f t="shared" si="101"/>
        <v>0</v>
      </c>
      <c r="H297" s="11">
        <f t="shared" si="101"/>
        <v>63930.76</v>
      </c>
      <c r="I297" s="11">
        <f t="shared" si="100"/>
        <v>1180582.43</v>
      </c>
      <c r="J297" s="14"/>
      <c r="K297" s="14"/>
      <c r="L297" s="14"/>
      <c r="M297" s="14"/>
      <c r="N297" s="14"/>
      <c r="O297" s="14"/>
      <c r="P297" s="14"/>
      <c r="Q297" s="14"/>
      <c r="R297" s="24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  <c r="AD297" s="67"/>
      <c r="AE297" s="67"/>
      <c r="AF297" s="67"/>
      <c r="AG297" s="67"/>
      <c r="AH297" s="67"/>
      <c r="AI297" s="67"/>
      <c r="AJ297" s="67"/>
      <c r="AK297" s="67"/>
      <c r="AL297" s="67"/>
      <c r="AM297" s="67"/>
      <c r="AN297" s="67"/>
      <c r="AO297" s="67"/>
      <c r="AP297" s="67"/>
      <c r="AQ297" s="67"/>
      <c r="AR297" s="67"/>
      <c r="AS297" s="67"/>
      <c r="AT297" s="67"/>
      <c r="AU297" s="67"/>
      <c r="AV297" s="67"/>
      <c r="AW297" s="67"/>
      <c r="AX297" s="67"/>
      <c r="AY297" s="67"/>
      <c r="AZ297" s="67"/>
      <c r="BA297" s="67"/>
      <c r="BB297" s="67"/>
      <c r="BC297" s="67"/>
      <c r="BD297" s="67"/>
      <c r="BE297" s="67"/>
      <c r="BF297" s="67"/>
      <c r="BG297" s="67"/>
      <c r="BH297" s="67"/>
      <c r="BI297" s="67"/>
      <c r="BJ297" s="67"/>
      <c r="BK297" s="67"/>
      <c r="BL297" s="67"/>
      <c r="BM297" s="67"/>
      <c r="BN297" s="67"/>
      <c r="BO297" s="67"/>
      <c r="BP297" s="67"/>
      <c r="BQ297" s="66"/>
    </row>
    <row r="298" spans="1:69" s="65" customFormat="1" ht="30" x14ac:dyDescent="0.25">
      <c r="A298" s="129"/>
      <c r="B298" s="134"/>
      <c r="C298" s="98" t="s">
        <v>11</v>
      </c>
      <c r="D298" s="11">
        <f t="shared" si="83"/>
        <v>0</v>
      </c>
      <c r="E298" s="11">
        <f t="shared" ref="E298:I298" si="102">E303+E308+E313+E318+E323+E328+E333+E338+E343+E348+E353</f>
        <v>0</v>
      </c>
      <c r="F298" s="11">
        <f t="shared" si="102"/>
        <v>0</v>
      </c>
      <c r="G298" s="11">
        <f t="shared" si="102"/>
        <v>0</v>
      </c>
      <c r="H298" s="11">
        <f t="shared" si="102"/>
        <v>0</v>
      </c>
      <c r="I298" s="11">
        <f t="shared" si="102"/>
        <v>0</v>
      </c>
      <c r="J298" s="11"/>
      <c r="K298" s="11"/>
      <c r="L298" s="11"/>
      <c r="M298" s="11"/>
      <c r="N298" s="11"/>
      <c r="O298" s="11"/>
      <c r="P298" s="11"/>
      <c r="Q298" s="11"/>
      <c r="R298" s="11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  <c r="AD298" s="67"/>
      <c r="AE298" s="67"/>
      <c r="AF298" s="67"/>
      <c r="AG298" s="67"/>
      <c r="AH298" s="67"/>
      <c r="AI298" s="67"/>
      <c r="AJ298" s="67"/>
      <c r="AK298" s="67"/>
      <c r="AL298" s="67"/>
      <c r="AM298" s="67"/>
      <c r="AN298" s="67"/>
      <c r="AO298" s="67"/>
      <c r="AP298" s="67"/>
      <c r="AQ298" s="67"/>
      <c r="AR298" s="67"/>
      <c r="AS298" s="67"/>
      <c r="AT298" s="67"/>
      <c r="AU298" s="67"/>
      <c r="AV298" s="67"/>
      <c r="AW298" s="67"/>
      <c r="AX298" s="67"/>
      <c r="AY298" s="67"/>
      <c r="AZ298" s="67"/>
      <c r="BA298" s="67"/>
      <c r="BB298" s="67"/>
      <c r="BC298" s="67"/>
      <c r="BD298" s="67"/>
      <c r="BE298" s="67"/>
      <c r="BF298" s="67"/>
      <c r="BG298" s="67"/>
      <c r="BH298" s="67"/>
      <c r="BI298" s="67"/>
      <c r="BJ298" s="67"/>
      <c r="BK298" s="67"/>
      <c r="BL298" s="67"/>
      <c r="BM298" s="67"/>
      <c r="BN298" s="67"/>
      <c r="BO298" s="67"/>
      <c r="BP298" s="67"/>
      <c r="BQ298" s="67"/>
    </row>
    <row r="299" spans="1:69" s="14" customFormat="1" x14ac:dyDescent="0.25">
      <c r="A299" s="105" t="s">
        <v>122</v>
      </c>
      <c r="B299" s="101" t="s">
        <v>175</v>
      </c>
      <c r="C299" s="98" t="s">
        <v>7</v>
      </c>
      <c r="D299" s="11">
        <f t="shared" si="83"/>
        <v>83667.899999999994</v>
      </c>
      <c r="E299" s="11">
        <f t="shared" ref="E299:H299" si="103">E300+E301+E302+E303</f>
        <v>0</v>
      </c>
      <c r="F299" s="11">
        <f t="shared" si="103"/>
        <v>0</v>
      </c>
      <c r="G299" s="11">
        <f t="shared" si="103"/>
        <v>0</v>
      </c>
      <c r="H299" s="11">
        <f t="shared" si="103"/>
        <v>0</v>
      </c>
      <c r="I299" s="11">
        <f>I300+I301+I302+I353</f>
        <v>83667.899999999994</v>
      </c>
      <c r="R299" s="20"/>
      <c r="S299" s="68"/>
      <c r="T299" s="68"/>
      <c r="U299" s="68"/>
      <c r="V299" s="68"/>
      <c r="W299" s="68"/>
      <c r="X299" s="75">
        <f>X301+X302</f>
        <v>3263047.54</v>
      </c>
      <c r="Y299" s="74">
        <f>I299+X299</f>
        <v>3346715.44</v>
      </c>
      <c r="Z299" s="79">
        <v>3346715.44</v>
      </c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20"/>
      <c r="AO299" s="24"/>
      <c r="AP299" s="20"/>
      <c r="AQ299" s="20"/>
      <c r="AR299" s="20"/>
      <c r="AS299" s="20"/>
      <c r="AT299" s="20"/>
      <c r="AU299" s="20"/>
      <c r="AV299" s="20"/>
      <c r="AW299" s="20"/>
      <c r="AX299" s="20"/>
      <c r="AY299" s="20"/>
      <c r="AZ299" s="20"/>
      <c r="BA299" s="20"/>
      <c r="BB299" s="20"/>
      <c r="BC299" s="20"/>
      <c r="BD299" s="20"/>
      <c r="BE299" s="20"/>
      <c r="BF299" s="20"/>
      <c r="BG299" s="20"/>
      <c r="BH299" s="20"/>
      <c r="BI299" s="20"/>
      <c r="BJ299" s="20"/>
      <c r="BK299" s="20"/>
      <c r="BL299" s="20"/>
      <c r="BM299" s="20"/>
      <c r="BN299" s="20"/>
      <c r="BO299" s="20"/>
      <c r="BP299" s="20"/>
      <c r="BQ299" s="20"/>
    </row>
    <row r="300" spans="1:69" s="14" customFormat="1" ht="25.5" customHeight="1" x14ac:dyDescent="0.25">
      <c r="A300" s="106"/>
      <c r="B300" s="102"/>
      <c r="C300" s="98" t="s">
        <v>15</v>
      </c>
      <c r="D300" s="11">
        <f t="shared" si="83"/>
        <v>0</v>
      </c>
      <c r="E300" s="11"/>
      <c r="F300" s="11"/>
      <c r="G300" s="11"/>
      <c r="H300" s="11"/>
      <c r="I300" s="11"/>
      <c r="R300" s="20"/>
      <c r="S300" s="68"/>
      <c r="T300" s="68"/>
      <c r="U300" s="68"/>
      <c r="V300" s="68"/>
      <c r="W300" s="68"/>
      <c r="X300" s="76"/>
      <c r="Y300" s="78">
        <f>I299/Y299</f>
        <v>2.5000000000000001E-2</v>
      </c>
      <c r="Z300" s="73">
        <f>Y299-Z299</f>
        <v>0</v>
      </c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0"/>
      <c r="AW300" s="2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0"/>
    </row>
    <row r="301" spans="1:69" s="14" customFormat="1" ht="26.25" customHeight="1" x14ac:dyDescent="0.25">
      <c r="A301" s="106"/>
      <c r="B301" s="102"/>
      <c r="C301" s="98" t="s">
        <v>9</v>
      </c>
      <c r="D301" s="11">
        <f>SUM(E301:I301)</f>
        <v>62583.6</v>
      </c>
      <c r="E301" s="11"/>
      <c r="F301" s="11"/>
      <c r="G301" s="11"/>
      <c r="H301" s="11"/>
      <c r="I301" s="44">
        <v>62583.6</v>
      </c>
      <c r="R301" s="20"/>
      <c r="S301" s="68"/>
      <c r="T301" s="68"/>
      <c r="U301" s="68"/>
      <c r="V301" s="68"/>
      <c r="W301" s="68"/>
      <c r="X301" s="77">
        <f>(3346715.44-I299)*0.748</f>
        <v>2440759.56</v>
      </c>
      <c r="Y301" s="78">
        <f>(I301+X301)/Y299</f>
        <v>0.748</v>
      </c>
      <c r="Z301" s="73">
        <f>X301+X302+I301+I302-Y299</f>
        <v>0</v>
      </c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20"/>
      <c r="AO301" s="20"/>
      <c r="AP301" s="20"/>
      <c r="AQ301" s="20"/>
      <c r="AR301" s="20"/>
      <c r="AS301" s="20"/>
      <c r="AT301" s="20"/>
      <c r="AU301" s="20"/>
      <c r="AV301" s="20"/>
      <c r="AW301" s="20"/>
      <c r="AX301" s="20"/>
      <c r="AY301" s="20"/>
      <c r="AZ301" s="20"/>
      <c r="BA301" s="20"/>
      <c r="BB301" s="20"/>
      <c r="BC301" s="20"/>
      <c r="BD301" s="20"/>
      <c r="BE301" s="20"/>
      <c r="BF301" s="20"/>
      <c r="BG301" s="20"/>
      <c r="BH301" s="20"/>
      <c r="BI301" s="20"/>
      <c r="BJ301" s="20"/>
      <c r="BK301" s="20"/>
      <c r="BL301" s="20"/>
      <c r="BM301" s="20"/>
      <c r="BN301" s="20"/>
      <c r="BO301" s="20"/>
      <c r="BP301" s="20"/>
      <c r="BQ301" s="20"/>
    </row>
    <row r="302" spans="1:69" s="14" customFormat="1" ht="30" x14ac:dyDescent="0.25">
      <c r="A302" s="106"/>
      <c r="B302" s="102"/>
      <c r="C302" s="98" t="s">
        <v>10</v>
      </c>
      <c r="D302" s="11">
        <f>SUM(E302:I302)</f>
        <v>21084.3</v>
      </c>
      <c r="E302" s="11"/>
      <c r="F302" s="11"/>
      <c r="G302" s="11"/>
      <c r="H302" s="11"/>
      <c r="I302" s="44">
        <v>21084.3</v>
      </c>
      <c r="R302" s="20"/>
      <c r="S302" s="68"/>
      <c r="T302" s="68"/>
      <c r="U302" s="68"/>
      <c r="V302" s="68"/>
      <c r="W302" s="68"/>
      <c r="X302" s="75">
        <f>3346715.44-I299-X301</f>
        <v>822287.98</v>
      </c>
      <c r="Y302" s="78">
        <f>(I302+X302)/Y299</f>
        <v>0.252</v>
      </c>
      <c r="Z302" s="68"/>
      <c r="AA302" s="20"/>
      <c r="AB302" s="20"/>
      <c r="AC302" s="20"/>
      <c r="AD302" s="20"/>
      <c r="AE302" s="20"/>
      <c r="AF302" s="20"/>
      <c r="AG302" s="20"/>
      <c r="AH302" s="20"/>
      <c r="AI302" s="20"/>
      <c r="AJ302" s="20"/>
      <c r="AK302" s="20"/>
      <c r="AL302" s="20"/>
      <c r="AM302" s="20"/>
      <c r="AN302" s="20"/>
      <c r="AO302" s="20"/>
      <c r="AP302" s="20"/>
      <c r="AQ302" s="20"/>
      <c r="AR302" s="20"/>
      <c r="AS302" s="20"/>
      <c r="AT302" s="20"/>
      <c r="AU302" s="20"/>
      <c r="AV302" s="20"/>
      <c r="AW302" s="20"/>
      <c r="AX302" s="20"/>
      <c r="AY302" s="20"/>
      <c r="AZ302" s="20"/>
      <c r="BA302" s="20"/>
      <c r="BB302" s="20"/>
      <c r="BC302" s="20"/>
      <c r="BD302" s="20"/>
      <c r="BE302" s="20"/>
      <c r="BF302" s="20"/>
      <c r="BG302" s="20"/>
      <c r="BH302" s="20"/>
      <c r="BI302" s="20"/>
      <c r="BJ302" s="20"/>
      <c r="BK302" s="20"/>
      <c r="BL302" s="20"/>
      <c r="BM302" s="20"/>
      <c r="BN302" s="20"/>
      <c r="BO302" s="20"/>
      <c r="BP302" s="20"/>
      <c r="BQ302" s="20"/>
    </row>
    <row r="303" spans="1:69" s="14" customFormat="1" ht="30" x14ac:dyDescent="0.25">
      <c r="A303" s="107"/>
      <c r="B303" s="103"/>
      <c r="C303" s="98" t="s">
        <v>11</v>
      </c>
      <c r="D303" s="11">
        <f t="shared" si="83"/>
        <v>0</v>
      </c>
      <c r="E303" s="11"/>
      <c r="F303" s="11"/>
      <c r="G303" s="11"/>
      <c r="H303" s="11"/>
      <c r="I303" s="11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0"/>
      <c r="AW303" s="2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20"/>
      <c r="BL303" s="20"/>
      <c r="BM303" s="20"/>
      <c r="BN303" s="20"/>
      <c r="BO303" s="20"/>
      <c r="BP303" s="20"/>
      <c r="BQ303" s="20"/>
    </row>
    <row r="304" spans="1:69" s="14" customFormat="1" ht="23.25" customHeight="1" x14ac:dyDescent="0.25">
      <c r="A304" s="105" t="s">
        <v>123</v>
      </c>
      <c r="B304" s="132" t="s">
        <v>96</v>
      </c>
      <c r="C304" s="98" t="s">
        <v>7</v>
      </c>
      <c r="D304" s="11">
        <f t="shared" si="83"/>
        <v>273986</v>
      </c>
      <c r="E304" s="11">
        <f>E305+E306+E307+E308</f>
        <v>0</v>
      </c>
      <c r="F304" s="11">
        <f>F305+F306+F307+F308</f>
        <v>0</v>
      </c>
      <c r="G304" s="11">
        <f>G305+G306+G307+G308</f>
        <v>0</v>
      </c>
      <c r="H304" s="11">
        <f>H305+H306+H307+H308</f>
        <v>13986</v>
      </c>
      <c r="I304" s="11">
        <f t="shared" ref="I304" si="104">I305+I306+I307+I308</f>
        <v>260000</v>
      </c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  <c r="AK304" s="20"/>
      <c r="AL304" s="20"/>
      <c r="AM304" s="20"/>
      <c r="AN304" s="20"/>
      <c r="AO304" s="20"/>
      <c r="AP304" s="20"/>
      <c r="AQ304" s="20"/>
      <c r="AR304" s="20"/>
      <c r="AS304" s="20"/>
      <c r="AT304" s="20"/>
      <c r="AU304" s="20"/>
      <c r="AV304" s="20"/>
      <c r="AW304" s="20"/>
      <c r="AX304" s="20"/>
      <c r="AY304" s="20"/>
      <c r="AZ304" s="20"/>
      <c r="BA304" s="20"/>
      <c r="BB304" s="20"/>
      <c r="BC304" s="20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20"/>
    </row>
    <row r="305" spans="1:69" s="14" customFormat="1" ht="28.5" customHeight="1" x14ac:dyDescent="0.25">
      <c r="A305" s="106"/>
      <c r="B305" s="133"/>
      <c r="C305" s="98" t="s">
        <v>15</v>
      </c>
      <c r="D305" s="11">
        <f t="shared" si="83"/>
        <v>182000</v>
      </c>
      <c r="E305" s="11"/>
      <c r="F305" s="11"/>
      <c r="G305" s="11"/>
      <c r="H305" s="11"/>
      <c r="I305" s="11">
        <v>182000</v>
      </c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20"/>
      <c r="AO305" s="20"/>
      <c r="AP305" s="20"/>
      <c r="AQ305" s="20"/>
      <c r="AR305" s="20"/>
      <c r="AS305" s="20"/>
      <c r="AT305" s="20"/>
      <c r="AU305" s="20"/>
      <c r="AV305" s="20"/>
      <c r="AW305" s="20"/>
      <c r="AX305" s="20"/>
      <c r="AY305" s="20"/>
      <c r="AZ305" s="20"/>
      <c r="BA305" s="20"/>
      <c r="BB305" s="20"/>
      <c r="BC305" s="20"/>
      <c r="BD305" s="20"/>
      <c r="BE305" s="20"/>
      <c r="BF305" s="20"/>
      <c r="BG305" s="20"/>
      <c r="BH305" s="20"/>
      <c r="BI305" s="20"/>
      <c r="BJ305" s="20"/>
      <c r="BK305" s="20"/>
      <c r="BL305" s="20"/>
      <c r="BM305" s="20"/>
      <c r="BN305" s="20"/>
      <c r="BO305" s="20"/>
      <c r="BP305" s="20"/>
      <c r="BQ305" s="20"/>
    </row>
    <row r="306" spans="1:69" s="14" customFormat="1" ht="24.75" customHeight="1" x14ac:dyDescent="0.25">
      <c r="A306" s="106"/>
      <c r="B306" s="133"/>
      <c r="C306" s="98" t="s">
        <v>9</v>
      </c>
      <c r="D306" s="11">
        <f t="shared" si="83"/>
        <v>68621.55</v>
      </c>
      <c r="E306" s="11"/>
      <c r="F306" s="11"/>
      <c r="G306" s="11"/>
      <c r="H306" s="11">
        <v>10433.549999999999</v>
      </c>
      <c r="I306" s="11">
        <v>58188</v>
      </c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0"/>
      <c r="AW306" s="2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20"/>
      <c r="BL306" s="20"/>
      <c r="BM306" s="20"/>
      <c r="BN306" s="20"/>
      <c r="BO306" s="20"/>
      <c r="BP306" s="20"/>
      <c r="BQ306" s="20"/>
    </row>
    <row r="307" spans="1:69" s="14" customFormat="1" ht="30" x14ac:dyDescent="0.25">
      <c r="A307" s="106"/>
      <c r="B307" s="133"/>
      <c r="C307" s="98" t="s">
        <v>10</v>
      </c>
      <c r="D307" s="11">
        <f t="shared" si="83"/>
        <v>23364.45</v>
      </c>
      <c r="E307" s="11"/>
      <c r="F307" s="11"/>
      <c r="G307" s="11"/>
      <c r="H307" s="11">
        <v>3552.45</v>
      </c>
      <c r="I307" s="11">
        <v>19812</v>
      </c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  <c r="AI307" s="20"/>
      <c r="AJ307" s="20"/>
      <c r="AK307" s="20"/>
      <c r="AL307" s="20"/>
      <c r="AM307" s="20"/>
      <c r="AN307" s="20"/>
      <c r="AO307" s="20"/>
      <c r="AP307" s="20"/>
      <c r="AQ307" s="20"/>
      <c r="AR307" s="20"/>
      <c r="AS307" s="20"/>
      <c r="AT307" s="20"/>
      <c r="AU307" s="20"/>
      <c r="AV307" s="20"/>
      <c r="AW307" s="20"/>
      <c r="AX307" s="20"/>
      <c r="AY307" s="20"/>
      <c r="AZ307" s="20"/>
      <c r="BA307" s="20"/>
      <c r="BB307" s="20"/>
      <c r="BC307" s="20"/>
      <c r="BD307" s="20"/>
      <c r="BE307" s="20"/>
      <c r="BF307" s="20"/>
      <c r="BG307" s="20"/>
      <c r="BH307" s="20"/>
      <c r="BI307" s="20"/>
      <c r="BJ307" s="20"/>
      <c r="BK307" s="20"/>
      <c r="BL307" s="20"/>
      <c r="BM307" s="20"/>
      <c r="BN307" s="20"/>
      <c r="BO307" s="20"/>
      <c r="BP307" s="20"/>
      <c r="BQ307" s="20"/>
    </row>
    <row r="308" spans="1:69" s="14" customFormat="1" ht="30" x14ac:dyDescent="0.25">
      <c r="A308" s="107"/>
      <c r="B308" s="134"/>
      <c r="C308" s="98" t="s">
        <v>11</v>
      </c>
      <c r="D308" s="11">
        <f t="shared" si="83"/>
        <v>0</v>
      </c>
      <c r="E308" s="11"/>
      <c r="F308" s="11"/>
      <c r="G308" s="11"/>
      <c r="H308" s="11"/>
      <c r="I308" s="11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  <c r="AI308" s="20"/>
      <c r="AJ308" s="20"/>
      <c r="AK308" s="20"/>
      <c r="AL308" s="20"/>
      <c r="AM308" s="20"/>
      <c r="AN308" s="20"/>
      <c r="AO308" s="20"/>
      <c r="AP308" s="20"/>
      <c r="AQ308" s="20"/>
      <c r="AR308" s="20"/>
      <c r="AS308" s="20"/>
      <c r="AT308" s="20"/>
      <c r="AU308" s="20"/>
      <c r="AV308" s="20"/>
      <c r="AW308" s="20"/>
      <c r="AX308" s="20"/>
      <c r="AY308" s="20"/>
      <c r="AZ308" s="20"/>
      <c r="BA308" s="20"/>
      <c r="BB308" s="20"/>
      <c r="BC308" s="20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20"/>
    </row>
    <row r="309" spans="1:69" s="14" customFormat="1" x14ac:dyDescent="0.25">
      <c r="A309" s="105" t="s">
        <v>124</v>
      </c>
      <c r="B309" s="101" t="s">
        <v>148</v>
      </c>
      <c r="C309" s="98" t="s">
        <v>7</v>
      </c>
      <c r="D309" s="11">
        <f t="shared" si="83"/>
        <v>292000</v>
      </c>
      <c r="E309" s="11">
        <f t="shared" ref="E309:I309" si="105">E310+E311+E312+E313</f>
        <v>0</v>
      </c>
      <c r="F309" s="11">
        <f t="shared" si="105"/>
        <v>0</v>
      </c>
      <c r="G309" s="11">
        <f t="shared" si="105"/>
        <v>0</v>
      </c>
      <c r="H309" s="11">
        <f t="shared" si="105"/>
        <v>10000</v>
      </c>
      <c r="I309" s="11">
        <f t="shared" si="105"/>
        <v>282000</v>
      </c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0"/>
      <c r="AW309" s="2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20"/>
      <c r="BL309" s="20"/>
      <c r="BM309" s="20"/>
      <c r="BN309" s="20"/>
      <c r="BO309" s="20"/>
      <c r="BP309" s="20"/>
      <c r="BQ309" s="20"/>
    </row>
    <row r="310" spans="1:69" s="14" customFormat="1" ht="21.75" customHeight="1" x14ac:dyDescent="0.25">
      <c r="A310" s="106"/>
      <c r="B310" s="102"/>
      <c r="C310" s="98" t="s">
        <v>15</v>
      </c>
      <c r="D310" s="11">
        <f t="shared" si="83"/>
        <v>0</v>
      </c>
      <c r="E310" s="11"/>
      <c r="F310" s="11"/>
      <c r="G310" s="11"/>
      <c r="H310" s="11"/>
      <c r="I310" s="11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  <c r="AI310" s="20"/>
      <c r="AJ310" s="20"/>
      <c r="AK310" s="20"/>
      <c r="AL310" s="20"/>
      <c r="AM310" s="20"/>
      <c r="AN310" s="20"/>
      <c r="AO310" s="20"/>
      <c r="AP310" s="20"/>
      <c r="AQ310" s="20"/>
      <c r="AR310" s="20"/>
      <c r="AS310" s="20"/>
      <c r="AT310" s="20"/>
      <c r="AU310" s="20"/>
      <c r="AV310" s="20"/>
      <c r="AW310" s="20"/>
      <c r="AX310" s="20"/>
      <c r="AY310" s="20"/>
      <c r="AZ310" s="20"/>
      <c r="BA310" s="20"/>
      <c r="BB310" s="20"/>
      <c r="BC310" s="20"/>
      <c r="BD310" s="20"/>
      <c r="BE310" s="20"/>
      <c r="BF310" s="20"/>
      <c r="BG310" s="20"/>
      <c r="BH310" s="20"/>
      <c r="BI310" s="20"/>
      <c r="BJ310" s="20"/>
      <c r="BK310" s="20"/>
      <c r="BL310" s="20"/>
      <c r="BM310" s="20"/>
      <c r="BN310" s="20"/>
      <c r="BO310" s="20"/>
      <c r="BP310" s="20"/>
      <c r="BQ310" s="20"/>
    </row>
    <row r="311" spans="1:69" s="14" customFormat="1" ht="25.5" customHeight="1" x14ac:dyDescent="0.25">
      <c r="A311" s="106"/>
      <c r="B311" s="102"/>
      <c r="C311" s="98" t="s">
        <v>9</v>
      </c>
      <c r="D311" s="11">
        <f t="shared" si="83"/>
        <v>217832</v>
      </c>
      <c r="E311" s="11"/>
      <c r="F311" s="11"/>
      <c r="G311" s="11"/>
      <c r="H311" s="11">
        <v>7460</v>
      </c>
      <c r="I311" s="11">
        <v>210372</v>
      </c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  <c r="AI311" s="20"/>
      <c r="AJ311" s="20"/>
      <c r="AK311" s="20"/>
      <c r="AL311" s="20"/>
      <c r="AM311" s="20"/>
      <c r="AN311" s="20"/>
      <c r="AO311" s="20"/>
      <c r="AP311" s="20"/>
      <c r="AQ311" s="20"/>
      <c r="AR311" s="20"/>
      <c r="AS311" s="20"/>
      <c r="AT311" s="20"/>
      <c r="AU311" s="20"/>
      <c r="AV311" s="20"/>
      <c r="AW311" s="20"/>
      <c r="AX311" s="20"/>
      <c r="AY311" s="20"/>
      <c r="AZ311" s="20"/>
      <c r="BA311" s="20"/>
      <c r="BB311" s="20"/>
      <c r="BC311" s="20"/>
      <c r="BD311" s="20"/>
      <c r="BE311" s="20"/>
      <c r="BF311" s="20"/>
      <c r="BG311" s="20"/>
      <c r="BH311" s="20"/>
      <c r="BI311" s="20"/>
      <c r="BJ311" s="20"/>
      <c r="BK311" s="20"/>
      <c r="BL311" s="20"/>
      <c r="BM311" s="20"/>
      <c r="BN311" s="20"/>
      <c r="BO311" s="20"/>
      <c r="BP311" s="20"/>
      <c r="BQ311" s="20"/>
    </row>
    <row r="312" spans="1:69" s="14" customFormat="1" ht="30" x14ac:dyDescent="0.25">
      <c r="A312" s="106"/>
      <c r="B312" s="102"/>
      <c r="C312" s="98" t="s">
        <v>10</v>
      </c>
      <c r="D312" s="11">
        <f t="shared" si="83"/>
        <v>74168</v>
      </c>
      <c r="E312" s="11"/>
      <c r="F312" s="11"/>
      <c r="G312" s="11"/>
      <c r="H312" s="11">
        <v>2540</v>
      </c>
      <c r="I312" s="11">
        <v>71628</v>
      </c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0"/>
      <c r="AW312" s="2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0"/>
    </row>
    <row r="313" spans="1:69" s="14" customFormat="1" ht="30" x14ac:dyDescent="0.25">
      <c r="A313" s="107"/>
      <c r="B313" s="103"/>
      <c r="C313" s="98" t="s">
        <v>11</v>
      </c>
      <c r="D313" s="11">
        <f t="shared" si="83"/>
        <v>0</v>
      </c>
      <c r="E313" s="11"/>
      <c r="F313" s="11"/>
      <c r="G313" s="11"/>
      <c r="H313" s="11"/>
      <c r="I313" s="11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0"/>
      <c r="AW313" s="20"/>
      <c r="AX313" s="20"/>
      <c r="AY313" s="20"/>
      <c r="AZ313" s="20"/>
      <c r="BA313" s="20"/>
      <c r="BB313" s="20"/>
      <c r="BC313" s="20"/>
      <c r="BD313" s="20"/>
      <c r="BE313" s="20"/>
      <c r="BF313" s="20"/>
      <c r="BG313" s="20"/>
      <c r="BH313" s="20"/>
      <c r="BI313" s="20"/>
      <c r="BJ313" s="20"/>
      <c r="BK313" s="20"/>
      <c r="BL313" s="20"/>
      <c r="BM313" s="20"/>
      <c r="BN313" s="20"/>
      <c r="BO313" s="20"/>
      <c r="BP313" s="20"/>
      <c r="BQ313" s="20"/>
    </row>
    <row r="314" spans="1:69" s="14" customFormat="1" ht="15" customHeight="1" x14ac:dyDescent="0.25">
      <c r="A314" s="105" t="s">
        <v>125</v>
      </c>
      <c r="B314" s="101" t="s">
        <v>92</v>
      </c>
      <c r="C314" s="98" t="s">
        <v>7</v>
      </c>
      <c r="D314" s="11">
        <f t="shared" si="83"/>
        <v>273986</v>
      </c>
      <c r="E314" s="11">
        <f t="shared" ref="E314:I314" si="106">E315+E316+E317+E318</f>
        <v>0</v>
      </c>
      <c r="F314" s="11">
        <f t="shared" si="106"/>
        <v>0</v>
      </c>
      <c r="G314" s="11">
        <f t="shared" si="106"/>
        <v>0</v>
      </c>
      <c r="H314" s="11">
        <f t="shared" si="106"/>
        <v>13986</v>
      </c>
      <c r="I314" s="11">
        <f t="shared" si="106"/>
        <v>260000</v>
      </c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  <c r="AM314" s="20"/>
      <c r="AN314" s="20"/>
      <c r="AO314" s="20"/>
      <c r="AP314" s="20"/>
      <c r="AQ314" s="20"/>
      <c r="AR314" s="20"/>
      <c r="AS314" s="20"/>
      <c r="AT314" s="20"/>
      <c r="AU314" s="20"/>
      <c r="AV314" s="20"/>
      <c r="AW314" s="20"/>
      <c r="AX314" s="20"/>
      <c r="AY314" s="20"/>
      <c r="AZ314" s="20"/>
      <c r="BA314" s="20"/>
      <c r="BB314" s="20"/>
      <c r="BC314" s="20"/>
      <c r="BD314" s="20"/>
      <c r="BE314" s="20"/>
      <c r="BF314" s="20"/>
      <c r="BG314" s="20"/>
      <c r="BH314" s="20"/>
      <c r="BI314" s="20"/>
      <c r="BJ314" s="20"/>
      <c r="BK314" s="20"/>
      <c r="BL314" s="20"/>
      <c r="BM314" s="20"/>
      <c r="BN314" s="20"/>
      <c r="BO314" s="20"/>
      <c r="BP314" s="20"/>
      <c r="BQ314" s="20"/>
    </row>
    <row r="315" spans="1:69" s="14" customFormat="1" ht="28.5" customHeight="1" x14ac:dyDescent="0.25">
      <c r="A315" s="106"/>
      <c r="B315" s="102"/>
      <c r="C315" s="98" t="s">
        <v>15</v>
      </c>
      <c r="D315" s="11">
        <f t="shared" si="83"/>
        <v>0</v>
      </c>
      <c r="E315" s="11"/>
      <c r="F315" s="11"/>
      <c r="G315" s="11"/>
      <c r="H315" s="11"/>
      <c r="I315" s="11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0"/>
      <c r="AW315" s="2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20"/>
      <c r="BL315" s="20"/>
      <c r="BM315" s="20"/>
      <c r="BN315" s="20"/>
      <c r="BO315" s="20"/>
      <c r="BP315" s="20"/>
      <c r="BQ315" s="20"/>
    </row>
    <row r="316" spans="1:69" s="14" customFormat="1" ht="21.75" customHeight="1" x14ac:dyDescent="0.25">
      <c r="A316" s="106"/>
      <c r="B316" s="102"/>
      <c r="C316" s="98" t="s">
        <v>9</v>
      </c>
      <c r="D316" s="11">
        <f t="shared" si="83"/>
        <v>201443.91</v>
      </c>
      <c r="E316" s="11"/>
      <c r="F316" s="11"/>
      <c r="G316" s="11"/>
      <c r="H316" s="11">
        <v>10083.91</v>
      </c>
      <c r="I316" s="11">
        <v>191360</v>
      </c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  <c r="AI316" s="20"/>
      <c r="AJ316" s="20"/>
      <c r="AK316" s="20"/>
      <c r="AL316" s="20"/>
      <c r="AM316" s="20"/>
      <c r="AN316" s="20"/>
      <c r="AO316" s="20"/>
      <c r="AP316" s="20"/>
      <c r="AQ316" s="20"/>
      <c r="AR316" s="20"/>
      <c r="AS316" s="20"/>
      <c r="AT316" s="20"/>
      <c r="AU316" s="20"/>
      <c r="AV316" s="20"/>
      <c r="AW316" s="20"/>
      <c r="AX316" s="20"/>
      <c r="AY316" s="20"/>
      <c r="AZ316" s="20"/>
      <c r="BA316" s="20"/>
      <c r="BB316" s="20"/>
      <c r="BC316" s="20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0"/>
    </row>
    <row r="317" spans="1:69" s="14" customFormat="1" ht="30" x14ac:dyDescent="0.25">
      <c r="A317" s="106"/>
      <c r="B317" s="102"/>
      <c r="C317" s="98" t="s">
        <v>10</v>
      </c>
      <c r="D317" s="11">
        <f t="shared" si="83"/>
        <v>72542.09</v>
      </c>
      <c r="E317" s="11"/>
      <c r="F317" s="11"/>
      <c r="G317" s="11"/>
      <c r="H317" s="11">
        <v>3902.09</v>
      </c>
      <c r="I317" s="11">
        <v>68640</v>
      </c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  <c r="AI317" s="20"/>
      <c r="AJ317" s="20"/>
      <c r="AK317" s="20"/>
      <c r="AL317" s="20"/>
      <c r="AM317" s="20"/>
      <c r="AN317" s="20"/>
      <c r="AO317" s="20"/>
      <c r="AP317" s="20"/>
      <c r="AQ317" s="20"/>
      <c r="AR317" s="20"/>
      <c r="AS317" s="20"/>
      <c r="AT317" s="20"/>
      <c r="AU317" s="20"/>
      <c r="AV317" s="20"/>
      <c r="AW317" s="20"/>
      <c r="AX317" s="20"/>
      <c r="AY317" s="20"/>
      <c r="AZ317" s="20"/>
      <c r="BA317" s="20"/>
      <c r="BB317" s="20"/>
      <c r="BC317" s="20"/>
      <c r="BD317" s="20"/>
      <c r="BE317" s="20"/>
      <c r="BF317" s="20"/>
      <c r="BG317" s="20"/>
      <c r="BH317" s="20"/>
      <c r="BI317" s="20"/>
      <c r="BJ317" s="20"/>
      <c r="BK317" s="20"/>
      <c r="BL317" s="20"/>
      <c r="BM317" s="20"/>
      <c r="BN317" s="20"/>
      <c r="BO317" s="20"/>
      <c r="BP317" s="20"/>
      <c r="BQ317" s="20"/>
    </row>
    <row r="318" spans="1:69" s="14" customFormat="1" ht="30" x14ac:dyDescent="0.25">
      <c r="A318" s="107"/>
      <c r="B318" s="102"/>
      <c r="C318" s="98" t="s">
        <v>11</v>
      </c>
      <c r="D318" s="11">
        <f t="shared" si="83"/>
        <v>0</v>
      </c>
      <c r="E318" s="11"/>
      <c r="F318" s="11"/>
      <c r="G318" s="11"/>
      <c r="H318" s="11"/>
      <c r="I318" s="11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0"/>
      <c r="AW318" s="2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20"/>
      <c r="BL318" s="20"/>
      <c r="BM318" s="20"/>
      <c r="BN318" s="20"/>
      <c r="BO318" s="20"/>
      <c r="BP318" s="20"/>
      <c r="BQ318" s="20"/>
    </row>
    <row r="319" spans="1:69" s="14" customFormat="1" ht="24.75" customHeight="1" x14ac:dyDescent="0.25">
      <c r="A319" s="105" t="s">
        <v>126</v>
      </c>
      <c r="B319" s="101" t="s">
        <v>94</v>
      </c>
      <c r="C319" s="98" t="s">
        <v>7</v>
      </c>
      <c r="D319" s="11">
        <f t="shared" ref="D319:D377" si="107">SUM(E319:I319)</f>
        <v>344594.8</v>
      </c>
      <c r="E319" s="11">
        <f t="shared" ref="E319:I319" si="108">E320+E321+E322+E323</f>
        <v>0</v>
      </c>
      <c r="F319" s="11">
        <f t="shared" si="108"/>
        <v>0</v>
      </c>
      <c r="G319" s="11">
        <f t="shared" si="108"/>
        <v>0</v>
      </c>
      <c r="H319" s="11">
        <f t="shared" si="108"/>
        <v>11658.3</v>
      </c>
      <c r="I319" s="11">
        <f t="shared" si="108"/>
        <v>332936.5</v>
      </c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20"/>
      <c r="AO319" s="20"/>
      <c r="AP319" s="20"/>
      <c r="AQ319" s="20"/>
      <c r="AR319" s="20"/>
      <c r="AS319" s="20"/>
      <c r="AT319" s="20"/>
      <c r="AU319" s="20"/>
      <c r="AV319" s="20"/>
      <c r="AW319" s="20"/>
      <c r="AX319" s="20"/>
      <c r="AY319" s="20"/>
      <c r="AZ319" s="20"/>
      <c r="BA319" s="20"/>
      <c r="BB319" s="20"/>
      <c r="BC319" s="20"/>
      <c r="BD319" s="20"/>
      <c r="BE319" s="20"/>
      <c r="BF319" s="20"/>
      <c r="BG319" s="20"/>
      <c r="BH319" s="20"/>
      <c r="BI319" s="20"/>
      <c r="BJ319" s="20"/>
      <c r="BK319" s="20"/>
      <c r="BL319" s="20"/>
      <c r="BM319" s="20"/>
      <c r="BN319" s="20"/>
      <c r="BO319" s="20"/>
      <c r="BP319" s="20"/>
      <c r="BQ319" s="20"/>
    </row>
    <row r="320" spans="1:69" s="14" customFormat="1" ht="21.75" customHeight="1" x14ac:dyDescent="0.25">
      <c r="A320" s="106"/>
      <c r="B320" s="102"/>
      <c r="C320" s="98" t="s">
        <v>15</v>
      </c>
      <c r="D320" s="11">
        <f t="shared" si="107"/>
        <v>0</v>
      </c>
      <c r="E320" s="11"/>
      <c r="F320" s="11"/>
      <c r="G320" s="11"/>
      <c r="H320" s="11"/>
      <c r="I320" s="11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20"/>
      <c r="AO320" s="20"/>
      <c r="AP320" s="20"/>
      <c r="AQ320" s="20"/>
      <c r="AR320" s="20"/>
      <c r="AS320" s="20"/>
      <c r="AT320" s="20"/>
      <c r="AU320" s="20"/>
      <c r="AV320" s="20"/>
      <c r="AW320" s="20"/>
      <c r="AX320" s="20"/>
      <c r="AY320" s="20"/>
      <c r="AZ320" s="20"/>
      <c r="BA320" s="20"/>
      <c r="BB320" s="20"/>
      <c r="BC320" s="20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0"/>
    </row>
    <row r="321" spans="1:69" s="14" customFormat="1" ht="21" customHeight="1" x14ac:dyDescent="0.25">
      <c r="A321" s="106"/>
      <c r="B321" s="102"/>
      <c r="C321" s="98" t="s">
        <v>9</v>
      </c>
      <c r="D321" s="11">
        <f t="shared" si="107"/>
        <v>262436.14</v>
      </c>
      <c r="E321" s="11"/>
      <c r="F321" s="11"/>
      <c r="G321" s="11"/>
      <c r="H321" s="11">
        <v>8405.64</v>
      </c>
      <c r="I321" s="11">
        <v>254030.5</v>
      </c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0"/>
      <c r="AW321" s="2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20"/>
      <c r="BL321" s="20"/>
      <c r="BM321" s="20"/>
      <c r="BN321" s="20"/>
      <c r="BO321" s="20"/>
      <c r="BP321" s="20"/>
      <c r="BQ321" s="20"/>
    </row>
    <row r="322" spans="1:69" s="14" customFormat="1" ht="30" x14ac:dyDescent="0.25">
      <c r="A322" s="106"/>
      <c r="B322" s="102"/>
      <c r="C322" s="98" t="s">
        <v>10</v>
      </c>
      <c r="D322" s="11">
        <f t="shared" si="107"/>
        <v>82158.66</v>
      </c>
      <c r="E322" s="11"/>
      <c r="F322" s="11"/>
      <c r="G322" s="11"/>
      <c r="H322" s="11">
        <v>3252.66</v>
      </c>
      <c r="I322" s="11">
        <v>78906</v>
      </c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20"/>
      <c r="AO322" s="20"/>
      <c r="AP322" s="20"/>
      <c r="AQ322" s="20"/>
      <c r="AR322" s="20"/>
      <c r="AS322" s="20"/>
      <c r="AT322" s="20"/>
      <c r="AU322" s="20"/>
      <c r="AV322" s="20"/>
      <c r="AW322" s="20"/>
      <c r="AX322" s="20"/>
      <c r="AY322" s="20"/>
      <c r="AZ322" s="20"/>
      <c r="BA322" s="20"/>
      <c r="BB322" s="20"/>
      <c r="BC322" s="20"/>
      <c r="BD322" s="20"/>
      <c r="BE322" s="20"/>
      <c r="BF322" s="20"/>
      <c r="BG322" s="20"/>
      <c r="BH322" s="20"/>
      <c r="BI322" s="20"/>
      <c r="BJ322" s="20"/>
      <c r="BK322" s="20"/>
      <c r="BL322" s="20"/>
      <c r="BM322" s="20"/>
      <c r="BN322" s="20"/>
      <c r="BO322" s="20"/>
      <c r="BP322" s="20"/>
      <c r="BQ322" s="20"/>
    </row>
    <row r="323" spans="1:69" s="14" customFormat="1" ht="30" x14ac:dyDescent="0.25">
      <c r="A323" s="107"/>
      <c r="B323" s="102"/>
      <c r="C323" s="98" t="s">
        <v>11</v>
      </c>
      <c r="D323" s="11">
        <f t="shared" si="107"/>
        <v>0</v>
      </c>
      <c r="E323" s="11"/>
      <c r="F323" s="11"/>
      <c r="G323" s="11"/>
      <c r="H323" s="11"/>
      <c r="I323" s="11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  <c r="BA323" s="20"/>
      <c r="BB323" s="20"/>
      <c r="BC323" s="20"/>
      <c r="BD323" s="20"/>
      <c r="BE323" s="20"/>
      <c r="BF323" s="20"/>
      <c r="BG323" s="20"/>
      <c r="BH323" s="20"/>
      <c r="BI323" s="20"/>
      <c r="BJ323" s="20"/>
      <c r="BK323" s="20"/>
      <c r="BL323" s="20"/>
      <c r="BM323" s="20"/>
      <c r="BN323" s="20"/>
      <c r="BO323" s="20"/>
      <c r="BP323" s="20"/>
      <c r="BQ323" s="20"/>
    </row>
    <row r="324" spans="1:69" s="14" customFormat="1" ht="21.75" customHeight="1" x14ac:dyDescent="0.25">
      <c r="A324" s="105" t="s">
        <v>112</v>
      </c>
      <c r="B324" s="130" t="s">
        <v>93</v>
      </c>
      <c r="C324" s="98" t="s">
        <v>7</v>
      </c>
      <c r="D324" s="11">
        <f t="shared" si="107"/>
        <v>1728000</v>
      </c>
      <c r="E324" s="11">
        <f t="shared" ref="E324:I324" si="109">E325+E326+E327+E328</f>
        <v>0</v>
      </c>
      <c r="F324" s="11">
        <f t="shared" si="109"/>
        <v>0</v>
      </c>
      <c r="G324" s="11">
        <f t="shared" si="109"/>
        <v>0</v>
      </c>
      <c r="H324" s="11">
        <f t="shared" si="109"/>
        <v>19049.509999999998</v>
      </c>
      <c r="I324" s="11">
        <f t="shared" si="109"/>
        <v>1708950.49</v>
      </c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0"/>
      <c r="AW324" s="2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0"/>
    </row>
    <row r="325" spans="1:69" s="14" customFormat="1" ht="24.75" customHeight="1" x14ac:dyDescent="0.25">
      <c r="A325" s="106"/>
      <c r="B325" s="130"/>
      <c r="C325" s="98" t="s">
        <v>15</v>
      </c>
      <c r="D325" s="11">
        <f t="shared" si="107"/>
        <v>0</v>
      </c>
      <c r="E325" s="11"/>
      <c r="F325" s="11"/>
      <c r="G325" s="11"/>
      <c r="H325" s="11"/>
      <c r="I325" s="11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20"/>
      <c r="AO325" s="20"/>
      <c r="AP325" s="20"/>
      <c r="AQ325" s="20"/>
      <c r="AR325" s="20"/>
      <c r="AS325" s="20"/>
      <c r="AT325" s="20"/>
      <c r="AU325" s="20"/>
      <c r="AV325" s="20"/>
      <c r="AW325" s="20"/>
      <c r="AX325" s="20"/>
      <c r="AY325" s="20"/>
      <c r="AZ325" s="20"/>
      <c r="BA325" s="20"/>
      <c r="BB325" s="20"/>
      <c r="BC325" s="20"/>
      <c r="BD325" s="20"/>
      <c r="BE325" s="20"/>
      <c r="BF325" s="20"/>
      <c r="BG325" s="20"/>
      <c r="BH325" s="20"/>
      <c r="BI325" s="20"/>
      <c r="BJ325" s="20"/>
      <c r="BK325" s="20"/>
      <c r="BL325" s="20"/>
      <c r="BM325" s="20"/>
      <c r="BN325" s="20"/>
      <c r="BO325" s="20"/>
      <c r="BP325" s="20"/>
      <c r="BQ325" s="20"/>
    </row>
    <row r="326" spans="1:69" s="14" customFormat="1" ht="23.25" customHeight="1" x14ac:dyDescent="0.25">
      <c r="A326" s="106"/>
      <c r="B326" s="130"/>
      <c r="C326" s="98" t="s">
        <v>9</v>
      </c>
      <c r="D326" s="11">
        <f t="shared" si="107"/>
        <v>1271522.26</v>
      </c>
      <c r="E326" s="11"/>
      <c r="F326" s="11"/>
      <c r="G326" s="11"/>
      <c r="H326" s="11">
        <v>13734.7</v>
      </c>
      <c r="I326" s="11">
        <v>1257787.56</v>
      </c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  <c r="AI326" s="20"/>
      <c r="AJ326" s="20"/>
      <c r="AK326" s="20"/>
      <c r="AL326" s="20"/>
      <c r="AM326" s="20"/>
      <c r="AN326" s="20"/>
      <c r="AO326" s="20"/>
      <c r="AP326" s="20"/>
      <c r="AQ326" s="20"/>
      <c r="AR326" s="20"/>
      <c r="AS326" s="20"/>
      <c r="AT326" s="20"/>
      <c r="AU326" s="20"/>
      <c r="AV326" s="20"/>
      <c r="AW326" s="20"/>
      <c r="AX326" s="20"/>
      <c r="AY326" s="20"/>
      <c r="AZ326" s="20"/>
      <c r="BA326" s="20"/>
      <c r="BB326" s="20"/>
      <c r="BC326" s="20"/>
      <c r="BD326" s="20"/>
      <c r="BE326" s="20"/>
      <c r="BF326" s="20"/>
      <c r="BG326" s="20"/>
      <c r="BH326" s="20"/>
      <c r="BI326" s="20"/>
      <c r="BJ326" s="20"/>
      <c r="BK326" s="20"/>
      <c r="BL326" s="20"/>
      <c r="BM326" s="20"/>
      <c r="BN326" s="20"/>
      <c r="BO326" s="20"/>
      <c r="BP326" s="20"/>
      <c r="BQ326" s="20"/>
    </row>
    <row r="327" spans="1:69" s="14" customFormat="1" ht="30" x14ac:dyDescent="0.25">
      <c r="A327" s="106"/>
      <c r="B327" s="130"/>
      <c r="C327" s="98" t="s">
        <v>10</v>
      </c>
      <c r="D327" s="11">
        <f t="shared" si="107"/>
        <v>456477.74</v>
      </c>
      <c r="E327" s="11"/>
      <c r="F327" s="11"/>
      <c r="G327" s="11"/>
      <c r="H327" s="11">
        <v>5314.81</v>
      </c>
      <c r="I327" s="11">
        <v>451162.93</v>
      </c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20"/>
      <c r="BC327" s="20"/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20"/>
    </row>
    <row r="328" spans="1:69" s="14" customFormat="1" ht="30" x14ac:dyDescent="0.25">
      <c r="A328" s="107"/>
      <c r="B328" s="130"/>
      <c r="C328" s="98" t="s">
        <v>11</v>
      </c>
      <c r="D328" s="11">
        <f t="shared" si="107"/>
        <v>0</v>
      </c>
      <c r="E328" s="11"/>
      <c r="F328" s="11"/>
      <c r="G328" s="11"/>
      <c r="H328" s="11"/>
      <c r="I328" s="11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  <c r="AI328" s="20"/>
      <c r="AJ328" s="20"/>
      <c r="AK328" s="20"/>
      <c r="AL328" s="20"/>
      <c r="AM328" s="20"/>
      <c r="AN328" s="20"/>
      <c r="AO328" s="20"/>
      <c r="AP328" s="20"/>
      <c r="AQ328" s="20"/>
      <c r="AR328" s="20"/>
      <c r="AS328" s="20"/>
      <c r="AT328" s="20"/>
      <c r="AU328" s="20"/>
      <c r="AV328" s="20"/>
      <c r="AW328" s="20"/>
      <c r="AX328" s="20"/>
      <c r="AY328" s="20"/>
      <c r="AZ328" s="20"/>
      <c r="BA328" s="20"/>
      <c r="BB328" s="20"/>
      <c r="BC328" s="20"/>
      <c r="BD328" s="20"/>
      <c r="BE328" s="20"/>
      <c r="BF328" s="20"/>
      <c r="BG328" s="20"/>
      <c r="BH328" s="20"/>
      <c r="BI328" s="20"/>
      <c r="BJ328" s="20"/>
      <c r="BK328" s="20"/>
      <c r="BL328" s="20"/>
      <c r="BM328" s="20"/>
      <c r="BN328" s="20"/>
      <c r="BO328" s="20"/>
      <c r="BP328" s="20"/>
      <c r="BQ328" s="20"/>
    </row>
    <row r="329" spans="1:69" s="14" customFormat="1" ht="15" customHeight="1" x14ac:dyDescent="0.25">
      <c r="A329" s="105" t="s">
        <v>113</v>
      </c>
      <c r="B329" s="130" t="s">
        <v>150</v>
      </c>
      <c r="C329" s="98" t="s">
        <v>7</v>
      </c>
      <c r="D329" s="11">
        <f t="shared" si="107"/>
        <v>344594.8</v>
      </c>
      <c r="E329" s="11">
        <f t="shared" ref="E329:I329" si="110">E330+E331+E332+E333</f>
        <v>0</v>
      </c>
      <c r="F329" s="11">
        <f t="shared" si="110"/>
        <v>0</v>
      </c>
      <c r="G329" s="11">
        <f t="shared" si="110"/>
        <v>0</v>
      </c>
      <c r="H329" s="11">
        <f t="shared" si="110"/>
        <v>11658.3</v>
      </c>
      <c r="I329" s="11">
        <f t="shared" si="110"/>
        <v>332936.5</v>
      </c>
      <c r="K329" s="18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  <c r="AI329" s="20"/>
      <c r="AJ329" s="20"/>
      <c r="AK329" s="20"/>
      <c r="AL329" s="20"/>
      <c r="AM329" s="20"/>
      <c r="AN329" s="20"/>
      <c r="AO329" s="20"/>
      <c r="AP329" s="20"/>
      <c r="AQ329" s="20"/>
      <c r="AR329" s="20"/>
      <c r="AS329" s="20"/>
      <c r="AT329" s="20"/>
      <c r="AU329" s="20"/>
      <c r="AV329" s="20"/>
      <c r="AW329" s="20"/>
      <c r="AX329" s="20"/>
      <c r="AY329" s="20"/>
      <c r="AZ329" s="20"/>
      <c r="BA329" s="20"/>
      <c r="BB329" s="20"/>
      <c r="BC329" s="20"/>
      <c r="BD329" s="20"/>
      <c r="BE329" s="20"/>
      <c r="BF329" s="20"/>
      <c r="BG329" s="20"/>
      <c r="BH329" s="20"/>
      <c r="BI329" s="20"/>
      <c r="BJ329" s="20"/>
      <c r="BK329" s="20"/>
      <c r="BL329" s="20"/>
      <c r="BM329" s="20"/>
      <c r="BN329" s="20"/>
      <c r="BO329" s="20"/>
      <c r="BP329" s="20"/>
      <c r="BQ329" s="20"/>
    </row>
    <row r="330" spans="1:69" s="14" customFormat="1" ht="19.5" customHeight="1" x14ac:dyDescent="0.25">
      <c r="A330" s="106"/>
      <c r="B330" s="130"/>
      <c r="C330" s="98" t="s">
        <v>15</v>
      </c>
      <c r="D330" s="11">
        <f t="shared" si="107"/>
        <v>0</v>
      </c>
      <c r="E330" s="11"/>
      <c r="F330" s="11"/>
      <c r="G330" s="11"/>
      <c r="H330" s="11"/>
      <c r="I330" s="11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  <c r="AI330" s="20"/>
      <c r="AJ330" s="20"/>
      <c r="AK330" s="20"/>
      <c r="AL330" s="20"/>
      <c r="AM330" s="20"/>
      <c r="AN330" s="20"/>
      <c r="AO330" s="20"/>
      <c r="AP330" s="20"/>
      <c r="AQ330" s="20"/>
      <c r="AR330" s="20"/>
      <c r="AS330" s="20"/>
      <c r="AT330" s="20"/>
      <c r="AU330" s="20"/>
      <c r="AV330" s="20"/>
      <c r="AW330" s="20"/>
      <c r="AX330" s="20"/>
      <c r="AY330" s="20"/>
      <c r="AZ330" s="20"/>
      <c r="BA330" s="20"/>
      <c r="BB330" s="20"/>
      <c r="BC330" s="20"/>
      <c r="BD330" s="20"/>
      <c r="BE330" s="20"/>
      <c r="BF330" s="20"/>
      <c r="BG330" s="20"/>
      <c r="BH330" s="20"/>
      <c r="BI330" s="20"/>
      <c r="BJ330" s="20"/>
      <c r="BK330" s="20"/>
      <c r="BL330" s="20"/>
      <c r="BM330" s="20"/>
      <c r="BN330" s="20"/>
      <c r="BO330" s="20"/>
      <c r="BP330" s="20"/>
      <c r="BQ330" s="20"/>
    </row>
    <row r="331" spans="1:69" s="14" customFormat="1" ht="21.75" customHeight="1" x14ac:dyDescent="0.25">
      <c r="A331" s="106"/>
      <c r="B331" s="130"/>
      <c r="C331" s="98" t="s">
        <v>9</v>
      </c>
      <c r="D331" s="11">
        <f t="shared" si="107"/>
        <v>262436.14</v>
      </c>
      <c r="E331" s="11"/>
      <c r="F331" s="11"/>
      <c r="G331" s="11"/>
      <c r="H331" s="11">
        <v>8405.64</v>
      </c>
      <c r="I331" s="11">
        <v>254030.5</v>
      </c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20"/>
      <c r="AO331" s="20"/>
      <c r="AP331" s="20"/>
      <c r="AQ331" s="20"/>
      <c r="AR331" s="20"/>
      <c r="AS331" s="20"/>
      <c r="AT331" s="20"/>
      <c r="AU331" s="20"/>
      <c r="AV331" s="20"/>
      <c r="AW331" s="20"/>
      <c r="AX331" s="20"/>
      <c r="AY331" s="20"/>
      <c r="AZ331" s="20"/>
      <c r="BA331" s="20"/>
      <c r="BB331" s="20"/>
      <c r="BC331" s="20"/>
      <c r="BD331" s="20"/>
      <c r="BE331" s="20"/>
      <c r="BF331" s="20"/>
      <c r="BG331" s="20"/>
      <c r="BH331" s="20"/>
      <c r="BI331" s="20"/>
      <c r="BJ331" s="20"/>
      <c r="BK331" s="20"/>
      <c r="BL331" s="20"/>
      <c r="BM331" s="20"/>
      <c r="BN331" s="20"/>
      <c r="BO331" s="20"/>
      <c r="BP331" s="20"/>
      <c r="BQ331" s="20"/>
    </row>
    <row r="332" spans="1:69" s="14" customFormat="1" ht="30" x14ac:dyDescent="0.25">
      <c r="A332" s="106"/>
      <c r="B332" s="130"/>
      <c r="C332" s="98" t="s">
        <v>10</v>
      </c>
      <c r="D332" s="11">
        <f t="shared" si="107"/>
        <v>82158.66</v>
      </c>
      <c r="E332" s="11"/>
      <c r="F332" s="11"/>
      <c r="G332" s="11"/>
      <c r="H332" s="11">
        <v>3252.66</v>
      </c>
      <c r="I332" s="11">
        <v>78906</v>
      </c>
      <c r="K332" s="18"/>
      <c r="L332" s="18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  <c r="AI332" s="20"/>
      <c r="AJ332" s="20"/>
      <c r="AK332" s="20"/>
      <c r="AL332" s="20"/>
      <c r="AM332" s="20"/>
      <c r="AN332" s="20"/>
      <c r="AO332" s="20"/>
      <c r="AP332" s="20"/>
      <c r="AQ332" s="20"/>
      <c r="AR332" s="20"/>
      <c r="AS332" s="20"/>
      <c r="AT332" s="20"/>
      <c r="AU332" s="20"/>
      <c r="AV332" s="20"/>
      <c r="AW332" s="20"/>
      <c r="AX332" s="20"/>
      <c r="AY332" s="20"/>
      <c r="AZ332" s="20"/>
      <c r="BA332" s="20"/>
      <c r="BB332" s="20"/>
      <c r="BC332" s="20"/>
      <c r="BD332" s="20"/>
      <c r="BE332" s="20"/>
      <c r="BF332" s="20"/>
      <c r="BG332" s="20"/>
      <c r="BH332" s="20"/>
      <c r="BI332" s="20"/>
      <c r="BJ332" s="20"/>
      <c r="BK332" s="20"/>
      <c r="BL332" s="20"/>
      <c r="BM332" s="20"/>
      <c r="BN332" s="20"/>
      <c r="BO332" s="20"/>
      <c r="BP332" s="20"/>
      <c r="BQ332" s="20"/>
    </row>
    <row r="333" spans="1:69" s="14" customFormat="1" ht="30" x14ac:dyDescent="0.25">
      <c r="A333" s="107"/>
      <c r="B333" s="130"/>
      <c r="C333" s="98" t="s">
        <v>11</v>
      </c>
      <c r="D333" s="11">
        <f t="shared" si="107"/>
        <v>0</v>
      </c>
      <c r="E333" s="11"/>
      <c r="F333" s="11"/>
      <c r="G333" s="11"/>
      <c r="H333" s="11"/>
      <c r="I333" s="11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  <c r="AI333" s="20"/>
      <c r="AJ333" s="20"/>
      <c r="AK333" s="20"/>
      <c r="AL333" s="20"/>
      <c r="AM333" s="20"/>
      <c r="AN333" s="20"/>
      <c r="AO333" s="20"/>
      <c r="AP333" s="20"/>
      <c r="AQ333" s="20"/>
      <c r="AR333" s="20"/>
      <c r="AS333" s="20"/>
      <c r="AT333" s="20"/>
      <c r="AU333" s="20"/>
      <c r="AV333" s="20"/>
      <c r="AW333" s="20"/>
      <c r="AX333" s="20"/>
      <c r="AY333" s="20"/>
      <c r="AZ333" s="20"/>
      <c r="BA333" s="20"/>
      <c r="BB333" s="20"/>
      <c r="BC333" s="20"/>
      <c r="BD333" s="20"/>
      <c r="BE333" s="20"/>
      <c r="BF333" s="20"/>
      <c r="BG333" s="20"/>
      <c r="BH333" s="20"/>
      <c r="BI333" s="20"/>
      <c r="BJ333" s="20"/>
      <c r="BK333" s="20"/>
      <c r="BL333" s="20"/>
      <c r="BM333" s="20"/>
      <c r="BN333" s="20"/>
      <c r="BO333" s="20"/>
      <c r="BP333" s="20"/>
      <c r="BQ333" s="20"/>
    </row>
    <row r="334" spans="1:69" s="14" customFormat="1" ht="22.5" customHeight="1" x14ac:dyDescent="0.25">
      <c r="A334" s="105" t="s">
        <v>114</v>
      </c>
      <c r="B334" s="111" t="s">
        <v>234</v>
      </c>
      <c r="C334" s="99" t="s">
        <v>7</v>
      </c>
      <c r="D334" s="12">
        <f t="shared" si="107"/>
        <v>982968.2</v>
      </c>
      <c r="E334" s="12">
        <f t="shared" ref="E334:I334" si="111">E335+E336+E337+E338</f>
        <v>0</v>
      </c>
      <c r="F334" s="11">
        <f t="shared" si="111"/>
        <v>0</v>
      </c>
      <c r="G334" s="11">
        <f t="shared" si="111"/>
        <v>0</v>
      </c>
      <c r="H334" s="12">
        <f>H335+H336+H337+H338</f>
        <v>48079.71</v>
      </c>
      <c r="I334" s="12">
        <f t="shared" si="111"/>
        <v>934888.49</v>
      </c>
      <c r="J334" s="25"/>
      <c r="K334" s="42"/>
      <c r="L334" s="25"/>
      <c r="M334" s="25"/>
      <c r="N334" s="25"/>
      <c r="O334" s="25"/>
      <c r="P334" s="25"/>
      <c r="Q334" s="25"/>
      <c r="R334" s="35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  <c r="AK334" s="20"/>
      <c r="AL334" s="20"/>
      <c r="AM334" s="20"/>
      <c r="AN334" s="20"/>
      <c r="AO334" s="20"/>
      <c r="AP334" s="20"/>
      <c r="AQ334" s="20"/>
      <c r="AR334" s="20"/>
      <c r="AS334" s="20"/>
      <c r="AT334" s="20"/>
      <c r="AU334" s="20"/>
      <c r="AV334" s="20"/>
      <c r="AW334" s="20"/>
      <c r="AX334" s="20"/>
      <c r="AY334" s="20"/>
      <c r="AZ334" s="20"/>
      <c r="BA334" s="20"/>
      <c r="BB334" s="20"/>
      <c r="BC334" s="20"/>
      <c r="BD334" s="20"/>
      <c r="BE334" s="20"/>
      <c r="BF334" s="20"/>
      <c r="BG334" s="20"/>
      <c r="BH334" s="20"/>
      <c r="BI334" s="20"/>
      <c r="BJ334" s="20"/>
      <c r="BK334" s="20"/>
      <c r="BL334" s="20"/>
      <c r="BM334" s="20"/>
      <c r="BN334" s="20"/>
      <c r="BO334" s="20"/>
      <c r="BP334" s="20"/>
      <c r="BQ334" s="20"/>
    </row>
    <row r="335" spans="1:69" s="14" customFormat="1" ht="23.25" customHeight="1" x14ac:dyDescent="0.25">
      <c r="A335" s="106"/>
      <c r="B335" s="112"/>
      <c r="C335" s="99" t="s">
        <v>15</v>
      </c>
      <c r="D335" s="12">
        <f t="shared" si="107"/>
        <v>0</v>
      </c>
      <c r="E335" s="12"/>
      <c r="F335" s="11"/>
      <c r="G335" s="11"/>
      <c r="H335" s="12"/>
      <c r="I335" s="12"/>
      <c r="J335" s="25"/>
      <c r="K335" s="25"/>
      <c r="L335" s="25"/>
      <c r="M335" s="25"/>
      <c r="N335" s="25"/>
      <c r="O335" s="25"/>
      <c r="P335" s="25"/>
      <c r="Q335" s="25"/>
      <c r="R335" s="35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20"/>
      <c r="AO335" s="20"/>
      <c r="AP335" s="20"/>
      <c r="AQ335" s="20"/>
      <c r="AR335" s="20"/>
      <c r="AS335" s="20"/>
      <c r="AT335" s="20"/>
      <c r="AU335" s="20"/>
      <c r="AV335" s="20"/>
      <c r="AW335" s="20"/>
      <c r="AX335" s="20"/>
      <c r="AY335" s="20"/>
      <c r="AZ335" s="20"/>
      <c r="BA335" s="20"/>
      <c r="BB335" s="20"/>
      <c r="BC335" s="20"/>
      <c r="BD335" s="20"/>
      <c r="BE335" s="20"/>
      <c r="BF335" s="20"/>
      <c r="BG335" s="20"/>
      <c r="BH335" s="20"/>
      <c r="BI335" s="20"/>
      <c r="BJ335" s="20"/>
      <c r="BK335" s="20"/>
      <c r="BL335" s="20"/>
      <c r="BM335" s="20"/>
      <c r="BN335" s="20"/>
      <c r="BO335" s="20"/>
      <c r="BP335" s="20"/>
      <c r="BQ335" s="20"/>
    </row>
    <row r="336" spans="1:69" s="14" customFormat="1" ht="27" customHeight="1" x14ac:dyDescent="0.25">
      <c r="A336" s="106"/>
      <c r="B336" s="112"/>
      <c r="C336" s="99" t="s">
        <v>9</v>
      </c>
      <c r="D336" s="12">
        <f t="shared" si="107"/>
        <v>735260.21</v>
      </c>
      <c r="E336" s="12"/>
      <c r="F336" s="11"/>
      <c r="G336" s="47"/>
      <c r="H336" s="47">
        <v>35963.620000000003</v>
      </c>
      <c r="I336" s="47">
        <v>699296.59</v>
      </c>
      <c r="J336" s="25"/>
      <c r="K336" s="25"/>
      <c r="L336" s="25"/>
      <c r="M336" s="25"/>
      <c r="N336" s="25"/>
      <c r="O336" s="25"/>
      <c r="P336" s="25"/>
      <c r="Q336" s="25"/>
      <c r="R336" s="35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  <c r="AI336" s="20"/>
      <c r="AJ336" s="20"/>
      <c r="AK336" s="20"/>
      <c r="AL336" s="20"/>
      <c r="AM336" s="20"/>
      <c r="AN336" s="20"/>
      <c r="AO336" s="20"/>
      <c r="AP336" s="20"/>
      <c r="AQ336" s="20"/>
      <c r="AR336" s="20"/>
      <c r="AS336" s="20"/>
      <c r="AT336" s="20"/>
      <c r="AU336" s="20"/>
      <c r="AV336" s="20"/>
      <c r="AW336" s="20"/>
      <c r="AX336" s="20"/>
      <c r="AY336" s="20"/>
      <c r="AZ336" s="20"/>
      <c r="BA336" s="20"/>
      <c r="BB336" s="20"/>
      <c r="BC336" s="20"/>
      <c r="BD336" s="20"/>
      <c r="BE336" s="20"/>
      <c r="BF336" s="20"/>
      <c r="BG336" s="20"/>
      <c r="BH336" s="20"/>
      <c r="BI336" s="20"/>
      <c r="BJ336" s="20"/>
      <c r="BK336" s="20"/>
      <c r="BL336" s="20"/>
      <c r="BM336" s="20"/>
      <c r="BN336" s="20"/>
      <c r="BO336" s="20"/>
      <c r="BP336" s="20"/>
      <c r="BQ336" s="20"/>
    </row>
    <row r="337" spans="1:69" s="14" customFormat="1" ht="38.25" customHeight="1" x14ac:dyDescent="0.25">
      <c r="A337" s="106"/>
      <c r="B337" s="112"/>
      <c r="C337" s="99" t="s">
        <v>10</v>
      </c>
      <c r="D337" s="12">
        <f t="shared" si="107"/>
        <v>247707.99</v>
      </c>
      <c r="E337" s="12"/>
      <c r="F337" s="11"/>
      <c r="G337" s="47"/>
      <c r="H337" s="47">
        <v>12116.09</v>
      </c>
      <c r="I337" s="47">
        <v>235591.9</v>
      </c>
      <c r="J337" s="25"/>
      <c r="K337" s="42"/>
      <c r="L337" s="25"/>
      <c r="M337" s="25"/>
      <c r="N337" s="25"/>
      <c r="O337" s="25"/>
      <c r="P337" s="25"/>
      <c r="Q337" s="25"/>
      <c r="R337" s="35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20"/>
      <c r="AO337" s="20"/>
      <c r="AP337" s="20"/>
      <c r="AQ337" s="20"/>
      <c r="AR337" s="20"/>
      <c r="AS337" s="20"/>
      <c r="AT337" s="20"/>
      <c r="AU337" s="20"/>
      <c r="AV337" s="20"/>
      <c r="AW337" s="20"/>
      <c r="AX337" s="20"/>
      <c r="AY337" s="20"/>
      <c r="AZ337" s="20"/>
      <c r="BA337" s="20"/>
      <c r="BB337" s="20"/>
      <c r="BC337" s="20"/>
      <c r="BD337" s="20"/>
      <c r="BE337" s="20"/>
      <c r="BF337" s="20"/>
      <c r="BG337" s="20"/>
      <c r="BH337" s="20"/>
      <c r="BI337" s="20"/>
      <c r="BJ337" s="20"/>
      <c r="BK337" s="20"/>
      <c r="BL337" s="20"/>
      <c r="BM337" s="20"/>
      <c r="BN337" s="20"/>
      <c r="BO337" s="20"/>
      <c r="BP337" s="20"/>
      <c r="BQ337" s="20"/>
    </row>
    <row r="338" spans="1:69" s="14" customFormat="1" ht="30" x14ac:dyDescent="0.25">
      <c r="A338" s="107"/>
      <c r="B338" s="113"/>
      <c r="C338" s="99" t="s">
        <v>11</v>
      </c>
      <c r="D338" s="12">
        <f t="shared" si="107"/>
        <v>0</v>
      </c>
      <c r="E338" s="12"/>
      <c r="F338" s="11"/>
      <c r="G338" s="11"/>
      <c r="H338" s="12"/>
      <c r="I338" s="12"/>
      <c r="J338" s="25"/>
      <c r="K338" s="25"/>
      <c r="L338" s="25"/>
      <c r="M338" s="25"/>
      <c r="N338" s="25"/>
      <c r="O338" s="25"/>
      <c r="P338" s="25"/>
      <c r="Q338" s="25"/>
      <c r="R338" s="35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  <c r="AI338" s="20"/>
      <c r="AJ338" s="20"/>
      <c r="AK338" s="20"/>
      <c r="AL338" s="20"/>
      <c r="AM338" s="20"/>
      <c r="AN338" s="20"/>
      <c r="AO338" s="20"/>
      <c r="AP338" s="20"/>
      <c r="AQ338" s="20"/>
      <c r="AR338" s="20"/>
      <c r="AS338" s="20"/>
      <c r="AT338" s="20"/>
      <c r="AU338" s="20"/>
      <c r="AV338" s="20"/>
      <c r="AW338" s="20"/>
      <c r="AX338" s="20"/>
      <c r="AY338" s="20"/>
      <c r="AZ338" s="20"/>
      <c r="BA338" s="20"/>
      <c r="BB338" s="20"/>
      <c r="BC338" s="20"/>
      <c r="BD338" s="20"/>
      <c r="BE338" s="20"/>
      <c r="BF338" s="20"/>
      <c r="BG338" s="20"/>
      <c r="BH338" s="20"/>
      <c r="BI338" s="20"/>
      <c r="BJ338" s="20"/>
      <c r="BK338" s="20"/>
      <c r="BL338" s="20"/>
      <c r="BM338" s="20"/>
      <c r="BN338" s="20"/>
      <c r="BO338" s="20"/>
      <c r="BP338" s="20"/>
      <c r="BQ338" s="20"/>
    </row>
    <row r="339" spans="1:69" s="14" customFormat="1" ht="23.25" customHeight="1" x14ac:dyDescent="0.25">
      <c r="A339" s="127" t="s">
        <v>139</v>
      </c>
      <c r="B339" s="124" t="s">
        <v>159</v>
      </c>
      <c r="C339" s="99" t="s">
        <v>7</v>
      </c>
      <c r="D339" s="12">
        <f t="shared" si="107"/>
        <v>532503</v>
      </c>
      <c r="E339" s="12">
        <f t="shared" ref="E339:I339" si="112">E340+E341+E342+E343</f>
        <v>0</v>
      </c>
      <c r="F339" s="11">
        <f t="shared" si="112"/>
        <v>0</v>
      </c>
      <c r="G339" s="11">
        <f t="shared" si="112"/>
        <v>0</v>
      </c>
      <c r="H339" s="12">
        <f t="shared" si="112"/>
        <v>30000</v>
      </c>
      <c r="I339" s="12">
        <f t="shared" si="112"/>
        <v>502503</v>
      </c>
      <c r="J339" s="25"/>
      <c r="K339" s="42"/>
      <c r="L339" s="25"/>
      <c r="M339" s="25"/>
      <c r="N339" s="25"/>
      <c r="O339" s="25"/>
      <c r="P339" s="25"/>
      <c r="Q339" s="25"/>
      <c r="R339" s="35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  <c r="AI339" s="20"/>
      <c r="AJ339" s="20"/>
      <c r="AK339" s="20"/>
      <c r="AL339" s="20"/>
      <c r="AM339" s="20"/>
      <c r="AN339" s="20"/>
      <c r="AO339" s="20"/>
      <c r="AP339" s="20"/>
      <c r="AQ339" s="20"/>
      <c r="AR339" s="20"/>
      <c r="AS339" s="20"/>
      <c r="AT339" s="20"/>
      <c r="AU339" s="20"/>
      <c r="AV339" s="20"/>
      <c r="AW339" s="20"/>
      <c r="AX339" s="20"/>
      <c r="AY339" s="20"/>
      <c r="AZ339" s="20"/>
      <c r="BA339" s="20"/>
      <c r="BB339" s="20"/>
      <c r="BC339" s="20"/>
      <c r="BD339" s="20"/>
      <c r="BE339" s="20"/>
      <c r="BF339" s="20"/>
      <c r="BG339" s="20"/>
      <c r="BH339" s="20"/>
      <c r="BI339" s="20"/>
      <c r="BJ339" s="20"/>
      <c r="BK339" s="20"/>
      <c r="BL339" s="20"/>
      <c r="BM339" s="20"/>
      <c r="BN339" s="20"/>
      <c r="BO339" s="20"/>
      <c r="BP339" s="20"/>
      <c r="BQ339" s="20"/>
    </row>
    <row r="340" spans="1:69" s="14" customFormat="1" ht="25.5" customHeight="1" x14ac:dyDescent="0.25">
      <c r="A340" s="128"/>
      <c r="B340" s="125"/>
      <c r="C340" s="99" t="s">
        <v>15</v>
      </c>
      <c r="D340" s="12">
        <f t="shared" si="107"/>
        <v>0</v>
      </c>
      <c r="E340" s="12"/>
      <c r="F340" s="11"/>
      <c r="G340" s="11"/>
      <c r="H340" s="12"/>
      <c r="I340" s="12"/>
      <c r="J340" s="25"/>
      <c r="K340" s="25"/>
      <c r="L340" s="25"/>
      <c r="M340" s="25"/>
      <c r="N340" s="25"/>
      <c r="O340" s="25"/>
      <c r="P340" s="25"/>
      <c r="Q340" s="25"/>
      <c r="R340" s="35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20"/>
      <c r="AO340" s="20"/>
      <c r="AP340" s="20"/>
      <c r="AQ340" s="20"/>
      <c r="AR340" s="20"/>
      <c r="AS340" s="20"/>
      <c r="AT340" s="20"/>
      <c r="AU340" s="20"/>
      <c r="AV340" s="20"/>
      <c r="AW340" s="20"/>
      <c r="AX340" s="20"/>
      <c r="AY340" s="20"/>
      <c r="AZ340" s="20"/>
      <c r="BA340" s="20"/>
      <c r="BB340" s="20"/>
      <c r="BC340" s="20"/>
      <c r="BD340" s="20"/>
      <c r="BE340" s="20"/>
      <c r="BF340" s="20"/>
      <c r="BG340" s="20"/>
      <c r="BH340" s="20"/>
      <c r="BI340" s="20"/>
      <c r="BJ340" s="20"/>
      <c r="BK340" s="20"/>
      <c r="BL340" s="20"/>
      <c r="BM340" s="20"/>
      <c r="BN340" s="20"/>
      <c r="BO340" s="20"/>
      <c r="BP340" s="20"/>
      <c r="BQ340" s="20"/>
    </row>
    <row r="341" spans="1:69" s="14" customFormat="1" ht="21.75" customHeight="1" x14ac:dyDescent="0.25">
      <c r="A341" s="128"/>
      <c r="B341" s="125"/>
      <c r="C341" s="99" t="s">
        <v>9</v>
      </c>
      <c r="D341" s="12">
        <f t="shared" si="107"/>
        <v>368736</v>
      </c>
      <c r="E341" s="12"/>
      <c r="F341" s="11"/>
      <c r="G341" s="11"/>
      <c r="H341" s="12"/>
      <c r="I341" s="12">
        <v>368736</v>
      </c>
      <c r="J341" s="25"/>
      <c r="K341" s="25"/>
      <c r="L341" s="25"/>
      <c r="M341" s="25"/>
      <c r="N341" s="25"/>
      <c r="O341" s="25"/>
      <c r="P341" s="25"/>
      <c r="Q341" s="25"/>
      <c r="R341" s="35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0"/>
      <c r="AW341" s="2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20"/>
      <c r="BL341" s="20"/>
      <c r="BM341" s="20"/>
      <c r="BN341" s="20"/>
      <c r="BO341" s="20"/>
      <c r="BP341" s="20"/>
      <c r="BQ341" s="20"/>
    </row>
    <row r="342" spans="1:69" s="14" customFormat="1" ht="30" x14ac:dyDescent="0.25">
      <c r="A342" s="128"/>
      <c r="B342" s="125"/>
      <c r="C342" s="99" t="s">
        <v>10</v>
      </c>
      <c r="D342" s="12">
        <f t="shared" si="107"/>
        <v>163767</v>
      </c>
      <c r="E342" s="12"/>
      <c r="F342" s="11"/>
      <c r="G342" s="11"/>
      <c r="H342" s="12">
        <v>30000</v>
      </c>
      <c r="I342" s="12">
        <v>133767</v>
      </c>
      <c r="J342" s="25"/>
      <c r="K342" s="25"/>
      <c r="L342" s="25"/>
      <c r="M342" s="25"/>
      <c r="N342" s="25"/>
      <c r="O342" s="25"/>
      <c r="P342" s="25"/>
      <c r="Q342" s="25"/>
      <c r="R342" s="35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20"/>
      <c r="AO342" s="20"/>
      <c r="AP342" s="20"/>
      <c r="AQ342" s="20"/>
      <c r="AR342" s="20"/>
      <c r="AS342" s="20"/>
      <c r="AT342" s="20"/>
      <c r="AU342" s="20"/>
      <c r="AV342" s="20"/>
      <c r="AW342" s="20"/>
      <c r="AX342" s="20"/>
      <c r="AY342" s="20"/>
      <c r="AZ342" s="20"/>
      <c r="BA342" s="20"/>
      <c r="BB342" s="20"/>
      <c r="BC342" s="20"/>
      <c r="BD342" s="20"/>
      <c r="BE342" s="20"/>
      <c r="BF342" s="20"/>
      <c r="BG342" s="20"/>
      <c r="BH342" s="20"/>
      <c r="BI342" s="20"/>
      <c r="BJ342" s="20"/>
      <c r="BK342" s="20"/>
      <c r="BL342" s="20"/>
      <c r="BM342" s="20"/>
      <c r="BN342" s="20"/>
      <c r="BO342" s="20"/>
      <c r="BP342" s="20"/>
      <c r="BQ342" s="20"/>
    </row>
    <row r="343" spans="1:69" s="14" customFormat="1" ht="30" x14ac:dyDescent="0.25">
      <c r="A343" s="129"/>
      <c r="B343" s="126"/>
      <c r="C343" s="99" t="s">
        <v>11</v>
      </c>
      <c r="D343" s="12">
        <f t="shared" si="107"/>
        <v>0</v>
      </c>
      <c r="E343" s="12"/>
      <c r="F343" s="11"/>
      <c r="G343" s="11"/>
      <c r="H343" s="12"/>
      <c r="I343" s="12"/>
      <c r="J343" s="25"/>
      <c r="K343" s="25"/>
      <c r="L343" s="25"/>
      <c r="M343" s="25"/>
      <c r="N343" s="25"/>
      <c r="O343" s="25"/>
      <c r="P343" s="25"/>
      <c r="Q343" s="25"/>
      <c r="R343" s="35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20"/>
      <c r="AO343" s="20"/>
      <c r="AP343" s="20"/>
      <c r="AQ343" s="20"/>
      <c r="AR343" s="20"/>
      <c r="AS343" s="20"/>
      <c r="AT343" s="20"/>
      <c r="AU343" s="20"/>
      <c r="AV343" s="20"/>
      <c r="AW343" s="20"/>
      <c r="AX343" s="20"/>
      <c r="AY343" s="20"/>
      <c r="AZ343" s="20"/>
      <c r="BA343" s="20"/>
      <c r="BB343" s="20"/>
      <c r="BC343" s="20"/>
      <c r="BD343" s="20"/>
      <c r="BE343" s="20"/>
      <c r="BF343" s="20"/>
      <c r="BG343" s="20"/>
      <c r="BH343" s="20"/>
      <c r="BI343" s="20"/>
      <c r="BJ343" s="20"/>
      <c r="BK343" s="20"/>
      <c r="BL343" s="20"/>
      <c r="BM343" s="20"/>
      <c r="BN343" s="20"/>
      <c r="BO343" s="20"/>
      <c r="BP343" s="20"/>
      <c r="BQ343" s="20"/>
    </row>
    <row r="344" spans="1:69" s="14" customFormat="1" x14ac:dyDescent="0.25">
      <c r="A344" s="105" t="s">
        <v>162</v>
      </c>
      <c r="B344" s="101" t="s">
        <v>163</v>
      </c>
      <c r="C344" s="98" t="s">
        <v>7</v>
      </c>
      <c r="D344" s="11">
        <f t="shared" si="107"/>
        <v>2231132.1</v>
      </c>
      <c r="E344" s="27">
        <f>E345+E346+E347+E348</f>
        <v>2231132.1</v>
      </c>
      <c r="F344" s="11">
        <f t="shared" ref="F344:I344" si="113">F345+F346+F347+F348</f>
        <v>0</v>
      </c>
      <c r="G344" s="11">
        <f t="shared" si="113"/>
        <v>0</v>
      </c>
      <c r="H344" s="11">
        <f t="shared" si="113"/>
        <v>0</v>
      </c>
      <c r="I344" s="11">
        <f t="shared" si="113"/>
        <v>0</v>
      </c>
      <c r="J344" s="16"/>
      <c r="K344" s="16"/>
      <c r="L344" s="16"/>
      <c r="M344" s="16"/>
      <c r="N344" s="16"/>
      <c r="O344" s="16"/>
      <c r="P344" s="16"/>
      <c r="Q344" s="16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0"/>
      <c r="AW344" s="2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20"/>
      <c r="BL344" s="20"/>
      <c r="BM344" s="20"/>
      <c r="BN344" s="20"/>
      <c r="BO344" s="20"/>
      <c r="BP344" s="20"/>
      <c r="BQ344" s="20"/>
    </row>
    <row r="345" spans="1:69" s="14" customFormat="1" x14ac:dyDescent="0.25">
      <c r="A345" s="106"/>
      <c r="B345" s="102"/>
      <c r="C345" s="98" t="s">
        <v>15</v>
      </c>
      <c r="D345" s="11">
        <f t="shared" si="107"/>
        <v>0</v>
      </c>
      <c r="E345" s="27"/>
      <c r="F345" s="11"/>
      <c r="G345" s="11"/>
      <c r="H345" s="11"/>
      <c r="I345" s="11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20"/>
      <c r="AO345" s="20"/>
      <c r="AP345" s="20"/>
      <c r="AQ345" s="20"/>
      <c r="AR345" s="20"/>
      <c r="AS345" s="20"/>
      <c r="AT345" s="20"/>
      <c r="AU345" s="20"/>
      <c r="AV345" s="20"/>
      <c r="AW345" s="20"/>
      <c r="AX345" s="20"/>
      <c r="AY345" s="20"/>
      <c r="AZ345" s="20"/>
      <c r="BA345" s="20"/>
      <c r="BB345" s="20"/>
      <c r="BC345" s="20"/>
      <c r="BD345" s="20"/>
      <c r="BE345" s="20"/>
      <c r="BF345" s="20"/>
      <c r="BG345" s="20"/>
      <c r="BH345" s="20"/>
      <c r="BI345" s="20"/>
      <c r="BJ345" s="20"/>
      <c r="BK345" s="20"/>
      <c r="BL345" s="20"/>
      <c r="BM345" s="20"/>
      <c r="BN345" s="20"/>
      <c r="BO345" s="20"/>
      <c r="BP345" s="20"/>
      <c r="BQ345" s="20"/>
    </row>
    <row r="346" spans="1:69" s="14" customFormat="1" x14ac:dyDescent="0.25">
      <c r="A346" s="106"/>
      <c r="B346" s="102"/>
      <c r="C346" s="98" t="s">
        <v>9</v>
      </c>
      <c r="D346" s="11">
        <f t="shared" si="107"/>
        <v>1668886.8</v>
      </c>
      <c r="E346" s="59">
        <v>1668886.8</v>
      </c>
      <c r="F346" s="11"/>
      <c r="G346" s="11"/>
      <c r="H346" s="11"/>
      <c r="I346" s="11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20"/>
      <c r="AO346" s="20"/>
      <c r="AP346" s="20"/>
      <c r="AQ346" s="20"/>
      <c r="AR346" s="20"/>
      <c r="AS346" s="20"/>
      <c r="AT346" s="20"/>
      <c r="AU346" s="20"/>
      <c r="AV346" s="20"/>
      <c r="AW346" s="20"/>
      <c r="AX346" s="20"/>
      <c r="AY346" s="20"/>
      <c r="AZ346" s="20"/>
      <c r="BA346" s="20"/>
      <c r="BB346" s="20"/>
      <c r="BC346" s="20"/>
      <c r="BD346" s="20"/>
      <c r="BE346" s="20"/>
      <c r="BF346" s="20"/>
      <c r="BG346" s="20"/>
      <c r="BH346" s="20"/>
      <c r="BI346" s="20"/>
      <c r="BJ346" s="20"/>
      <c r="BK346" s="20"/>
      <c r="BL346" s="20"/>
      <c r="BM346" s="20"/>
      <c r="BN346" s="20"/>
      <c r="BO346" s="20"/>
      <c r="BP346" s="20"/>
      <c r="BQ346" s="20"/>
    </row>
    <row r="347" spans="1:69" s="14" customFormat="1" ht="30" x14ac:dyDescent="0.25">
      <c r="A347" s="106"/>
      <c r="B347" s="102"/>
      <c r="C347" s="98" t="s">
        <v>10</v>
      </c>
      <c r="D347" s="11">
        <f t="shared" si="107"/>
        <v>562245.30000000005</v>
      </c>
      <c r="E347" s="59">
        <v>562245.30000000005</v>
      </c>
      <c r="F347" s="11"/>
      <c r="G347" s="11"/>
      <c r="H347" s="11"/>
      <c r="I347" s="11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0"/>
      <c r="AW347" s="2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20"/>
      <c r="BL347" s="20"/>
      <c r="BM347" s="20"/>
      <c r="BN347" s="20"/>
      <c r="BO347" s="20"/>
      <c r="BP347" s="20"/>
      <c r="BQ347" s="20"/>
    </row>
    <row r="348" spans="1:69" s="14" customFormat="1" ht="30" x14ac:dyDescent="0.25">
      <c r="A348" s="107"/>
      <c r="B348" s="103"/>
      <c r="C348" s="98" t="s">
        <v>11</v>
      </c>
      <c r="D348" s="11">
        <f t="shared" si="107"/>
        <v>0</v>
      </c>
      <c r="E348" s="11"/>
      <c r="F348" s="11"/>
      <c r="G348" s="11"/>
      <c r="H348" s="11"/>
      <c r="I348" s="11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20"/>
      <c r="AO348" s="20"/>
      <c r="AP348" s="20"/>
      <c r="AQ348" s="20"/>
      <c r="AR348" s="20"/>
      <c r="AS348" s="20"/>
      <c r="AT348" s="20"/>
      <c r="AU348" s="20"/>
      <c r="AV348" s="20"/>
      <c r="AW348" s="20"/>
      <c r="AX348" s="20"/>
      <c r="AY348" s="20"/>
      <c r="AZ348" s="20"/>
      <c r="BA348" s="20"/>
      <c r="BB348" s="20"/>
      <c r="BC348" s="20"/>
      <c r="BD348" s="20"/>
      <c r="BE348" s="20"/>
      <c r="BF348" s="20"/>
      <c r="BG348" s="20"/>
      <c r="BH348" s="20"/>
      <c r="BI348" s="20"/>
      <c r="BJ348" s="20"/>
      <c r="BK348" s="20"/>
      <c r="BL348" s="20"/>
      <c r="BM348" s="20"/>
      <c r="BN348" s="20"/>
      <c r="BO348" s="20"/>
      <c r="BP348" s="20"/>
      <c r="BQ348" s="20"/>
    </row>
    <row r="349" spans="1:69" s="85" customFormat="1" x14ac:dyDescent="0.25">
      <c r="A349" s="105" t="s">
        <v>223</v>
      </c>
      <c r="B349" s="101" t="s">
        <v>224</v>
      </c>
      <c r="C349" s="98" t="s">
        <v>7</v>
      </c>
      <c r="D349" s="11">
        <f t="shared" ref="D349:D353" si="114">SUM(E349:I349)</f>
        <v>66826.2</v>
      </c>
      <c r="E349" s="27">
        <f>E350+E351+E352+E353</f>
        <v>0</v>
      </c>
      <c r="F349" s="11">
        <f t="shared" ref="F349:H349" si="115">F350+F351+F352+F353</f>
        <v>0</v>
      </c>
      <c r="G349" s="11">
        <f t="shared" si="115"/>
        <v>0</v>
      </c>
      <c r="H349" s="11">
        <f t="shared" si="115"/>
        <v>0</v>
      </c>
      <c r="I349" s="11">
        <f>I350+I351+I352+I403</f>
        <v>66826.2</v>
      </c>
      <c r="J349" s="14"/>
      <c r="K349" s="14"/>
      <c r="L349" s="14"/>
      <c r="M349" s="14"/>
      <c r="N349" s="14"/>
      <c r="O349" s="14"/>
      <c r="P349" s="14"/>
      <c r="Q349" s="14"/>
      <c r="R349" s="20"/>
      <c r="S349" s="86"/>
      <c r="T349" s="86"/>
      <c r="U349" s="86"/>
      <c r="V349" s="86"/>
      <c r="W349" s="86"/>
      <c r="X349" s="87">
        <f>X351+X352</f>
        <v>2606221.5</v>
      </c>
      <c r="Y349" s="88">
        <f>I349+X349</f>
        <v>2673047.7000000002</v>
      </c>
      <c r="Z349" s="89">
        <v>2673047.7000000002</v>
      </c>
      <c r="AA349" s="86"/>
      <c r="AB349" s="86"/>
      <c r="AC349" s="86"/>
      <c r="AD349" s="86"/>
      <c r="AE349" s="86"/>
      <c r="AF349" s="86"/>
      <c r="AG349" s="86"/>
      <c r="AH349" s="86"/>
      <c r="AI349" s="86"/>
      <c r="AJ349" s="86"/>
      <c r="AK349" s="86"/>
      <c r="AL349" s="86"/>
      <c r="AM349" s="86"/>
      <c r="AN349" s="86"/>
      <c r="AO349" s="86"/>
      <c r="AP349" s="86"/>
      <c r="AQ349" s="86"/>
      <c r="AR349" s="86"/>
      <c r="AS349" s="86"/>
      <c r="AT349" s="86"/>
      <c r="AU349" s="86"/>
      <c r="AV349" s="86"/>
      <c r="AW349" s="86"/>
      <c r="AX349" s="86"/>
      <c r="AY349" s="86"/>
      <c r="AZ349" s="86"/>
      <c r="BA349" s="86"/>
      <c r="BB349" s="86"/>
      <c r="BC349" s="86"/>
      <c r="BD349" s="86"/>
      <c r="BE349" s="86"/>
      <c r="BF349" s="86"/>
      <c r="BG349" s="86"/>
      <c r="BH349" s="86"/>
      <c r="BI349" s="86"/>
      <c r="BJ349" s="86"/>
      <c r="BK349" s="86"/>
      <c r="BL349" s="86"/>
      <c r="BM349" s="86"/>
      <c r="BN349" s="86"/>
      <c r="BO349" s="86"/>
      <c r="BP349" s="86"/>
      <c r="BQ349" s="86"/>
    </row>
    <row r="350" spans="1:69" s="85" customFormat="1" x14ac:dyDescent="0.25">
      <c r="A350" s="106"/>
      <c r="B350" s="102"/>
      <c r="C350" s="98" t="s">
        <v>15</v>
      </c>
      <c r="D350" s="11">
        <f t="shared" si="114"/>
        <v>0</v>
      </c>
      <c r="E350" s="27"/>
      <c r="F350" s="11"/>
      <c r="G350" s="11"/>
      <c r="H350" s="11"/>
      <c r="I350" s="11"/>
      <c r="J350" s="14"/>
      <c r="K350" s="14"/>
      <c r="L350" s="14"/>
      <c r="M350" s="14"/>
      <c r="N350" s="14"/>
      <c r="O350" s="14"/>
      <c r="P350" s="14"/>
      <c r="Q350" s="14"/>
      <c r="R350" s="20"/>
      <c r="S350" s="86"/>
      <c r="T350" s="86"/>
      <c r="U350" s="86"/>
      <c r="V350" s="86"/>
      <c r="W350" s="86"/>
      <c r="X350" s="90"/>
      <c r="Y350" s="91">
        <f>I349/Y349</f>
        <v>2.5000000000000001E-2</v>
      </c>
      <c r="Z350" s="92">
        <f>Y349-Z349</f>
        <v>0</v>
      </c>
      <c r="AA350" s="86"/>
      <c r="AB350" s="86"/>
      <c r="AC350" s="86"/>
      <c r="AD350" s="86"/>
      <c r="AE350" s="86"/>
      <c r="AF350" s="86"/>
      <c r="AG350" s="86"/>
      <c r="AH350" s="86"/>
      <c r="AI350" s="86"/>
      <c r="AJ350" s="86"/>
      <c r="AK350" s="86"/>
      <c r="AL350" s="86"/>
      <c r="AM350" s="86"/>
      <c r="AN350" s="86"/>
      <c r="AO350" s="86"/>
      <c r="AP350" s="86"/>
      <c r="AQ350" s="86"/>
      <c r="AR350" s="86"/>
      <c r="AS350" s="86"/>
      <c r="AT350" s="86"/>
      <c r="AU350" s="86"/>
      <c r="AV350" s="86"/>
      <c r="AW350" s="86"/>
      <c r="AX350" s="86"/>
      <c r="AY350" s="86"/>
      <c r="AZ350" s="86"/>
      <c r="BA350" s="86"/>
      <c r="BB350" s="86"/>
      <c r="BC350" s="86"/>
      <c r="BD350" s="86"/>
      <c r="BE350" s="86"/>
      <c r="BF350" s="86"/>
      <c r="BG350" s="86"/>
      <c r="BH350" s="86"/>
      <c r="BI350" s="86"/>
      <c r="BJ350" s="86"/>
      <c r="BK350" s="86"/>
      <c r="BL350" s="86"/>
      <c r="BM350" s="86"/>
      <c r="BN350" s="86"/>
      <c r="BO350" s="86"/>
      <c r="BP350" s="86"/>
      <c r="BQ350" s="86"/>
    </row>
    <row r="351" spans="1:69" s="85" customFormat="1" x14ac:dyDescent="0.25">
      <c r="A351" s="106"/>
      <c r="B351" s="102"/>
      <c r="C351" s="98" t="s">
        <v>9</v>
      </c>
      <c r="D351" s="11">
        <f t="shared" si="114"/>
        <v>49986</v>
      </c>
      <c r="E351" s="59"/>
      <c r="F351" s="11"/>
      <c r="G351" s="11"/>
      <c r="H351" s="11"/>
      <c r="I351" s="44">
        <v>49986</v>
      </c>
      <c r="J351" s="14"/>
      <c r="K351" s="14"/>
      <c r="L351" s="14"/>
      <c r="M351" s="14"/>
      <c r="N351" s="14"/>
      <c r="O351" s="14"/>
      <c r="P351" s="14"/>
      <c r="Q351" s="14"/>
      <c r="R351" s="20"/>
      <c r="S351" s="86"/>
      <c r="T351" s="86"/>
      <c r="U351" s="86"/>
      <c r="V351" s="86"/>
      <c r="W351" s="86"/>
      <c r="X351" s="93">
        <f>(2673047.7-I349)*0.748</f>
        <v>1949453.68</v>
      </c>
      <c r="Y351" s="91">
        <f>(I351+X351)/Y349</f>
        <v>0.748</v>
      </c>
      <c r="Z351" s="92">
        <f>X351+X352+I351+I352-Y349</f>
        <v>0</v>
      </c>
      <c r="AA351" s="86"/>
      <c r="AB351" s="86"/>
      <c r="AC351" s="86"/>
      <c r="AD351" s="86"/>
      <c r="AE351" s="86"/>
      <c r="AF351" s="86"/>
      <c r="AG351" s="86"/>
      <c r="AH351" s="86"/>
      <c r="AI351" s="86"/>
      <c r="AJ351" s="86"/>
      <c r="AK351" s="86"/>
      <c r="AL351" s="86"/>
      <c r="AM351" s="86"/>
      <c r="AN351" s="86"/>
      <c r="AO351" s="86"/>
      <c r="AP351" s="86"/>
      <c r="AQ351" s="86"/>
      <c r="AR351" s="86"/>
      <c r="AS351" s="86"/>
      <c r="AT351" s="86"/>
      <c r="AU351" s="86"/>
      <c r="AV351" s="86"/>
      <c r="AW351" s="86"/>
      <c r="AX351" s="86"/>
      <c r="AY351" s="86"/>
      <c r="AZ351" s="86"/>
      <c r="BA351" s="86"/>
      <c r="BB351" s="86"/>
      <c r="BC351" s="86"/>
      <c r="BD351" s="86"/>
      <c r="BE351" s="86"/>
      <c r="BF351" s="86"/>
      <c r="BG351" s="86"/>
      <c r="BH351" s="86"/>
      <c r="BI351" s="86"/>
      <c r="BJ351" s="86"/>
      <c r="BK351" s="86"/>
      <c r="BL351" s="86"/>
      <c r="BM351" s="86"/>
      <c r="BN351" s="86"/>
      <c r="BO351" s="86"/>
      <c r="BP351" s="86"/>
      <c r="BQ351" s="86"/>
    </row>
    <row r="352" spans="1:69" s="85" customFormat="1" ht="30" x14ac:dyDescent="0.25">
      <c r="A352" s="106"/>
      <c r="B352" s="102"/>
      <c r="C352" s="98" t="s">
        <v>10</v>
      </c>
      <c r="D352" s="11">
        <f t="shared" si="114"/>
        <v>16840.2</v>
      </c>
      <c r="E352" s="59"/>
      <c r="F352" s="11"/>
      <c r="G352" s="11"/>
      <c r="H352" s="11"/>
      <c r="I352" s="44">
        <v>16840.2</v>
      </c>
      <c r="J352" s="14"/>
      <c r="K352" s="14"/>
      <c r="L352" s="14"/>
      <c r="M352" s="14"/>
      <c r="N352" s="14"/>
      <c r="O352" s="14"/>
      <c r="P352" s="14"/>
      <c r="Q352" s="14"/>
      <c r="R352" s="20"/>
      <c r="S352" s="86"/>
      <c r="T352" s="86"/>
      <c r="U352" s="86"/>
      <c r="V352" s="86"/>
      <c r="W352" s="86"/>
      <c r="X352" s="87">
        <f>2673047.7-I349-X351</f>
        <v>656767.81999999995</v>
      </c>
      <c r="Y352" s="91">
        <f>(I352+X352)/Y349</f>
        <v>0.252</v>
      </c>
      <c r="Z352" s="86"/>
      <c r="AA352" s="86"/>
      <c r="AB352" s="86"/>
      <c r="AC352" s="86"/>
      <c r="AD352" s="86"/>
      <c r="AE352" s="86"/>
      <c r="AF352" s="86"/>
      <c r="AG352" s="86"/>
      <c r="AH352" s="86"/>
      <c r="AI352" s="86"/>
      <c r="AJ352" s="86"/>
      <c r="AK352" s="86"/>
      <c r="AL352" s="86"/>
      <c r="AM352" s="86"/>
      <c r="AN352" s="86"/>
      <c r="AO352" s="86"/>
      <c r="AP352" s="86"/>
      <c r="AQ352" s="86"/>
      <c r="AR352" s="86"/>
      <c r="AS352" s="86"/>
      <c r="AT352" s="86"/>
      <c r="AU352" s="86"/>
      <c r="AV352" s="86"/>
      <c r="AW352" s="86"/>
      <c r="AX352" s="86"/>
      <c r="AY352" s="86"/>
      <c r="AZ352" s="86"/>
      <c r="BA352" s="86"/>
      <c r="BB352" s="86"/>
      <c r="BC352" s="86"/>
      <c r="BD352" s="86"/>
      <c r="BE352" s="86"/>
      <c r="BF352" s="86"/>
      <c r="BG352" s="86"/>
      <c r="BH352" s="86"/>
      <c r="BI352" s="86"/>
      <c r="BJ352" s="86"/>
      <c r="BK352" s="86"/>
      <c r="BL352" s="86"/>
      <c r="BM352" s="86"/>
      <c r="BN352" s="86"/>
      <c r="BO352" s="86"/>
      <c r="BP352" s="86"/>
      <c r="BQ352" s="86"/>
    </row>
    <row r="353" spans="1:69" s="85" customFormat="1" ht="30" x14ac:dyDescent="0.25">
      <c r="A353" s="107"/>
      <c r="B353" s="103"/>
      <c r="C353" s="98" t="s">
        <v>11</v>
      </c>
      <c r="D353" s="11">
        <f t="shared" si="114"/>
        <v>0</v>
      </c>
      <c r="E353" s="11"/>
      <c r="F353" s="11"/>
      <c r="G353" s="11"/>
      <c r="H353" s="11"/>
      <c r="I353" s="11"/>
      <c r="J353" s="14"/>
      <c r="K353" s="14"/>
      <c r="L353" s="14"/>
      <c r="M353" s="14"/>
      <c r="N353" s="14"/>
      <c r="O353" s="14"/>
      <c r="P353" s="14"/>
      <c r="Q353" s="14"/>
      <c r="R353" s="20"/>
      <c r="S353" s="86"/>
      <c r="T353" s="86"/>
      <c r="U353" s="86"/>
      <c r="V353" s="86"/>
      <c r="W353" s="86"/>
      <c r="X353" s="86"/>
      <c r="Y353" s="86"/>
      <c r="Z353" s="86"/>
      <c r="AA353" s="86"/>
      <c r="AB353" s="86"/>
      <c r="AC353" s="86"/>
      <c r="AD353" s="86"/>
      <c r="AE353" s="86"/>
      <c r="AF353" s="86"/>
      <c r="AG353" s="86"/>
      <c r="AH353" s="86"/>
      <c r="AI353" s="86"/>
      <c r="AJ353" s="86"/>
      <c r="AK353" s="86"/>
      <c r="AL353" s="86"/>
      <c r="AM353" s="86"/>
      <c r="AN353" s="86"/>
      <c r="AO353" s="86"/>
      <c r="AP353" s="86"/>
      <c r="AQ353" s="86"/>
      <c r="AR353" s="86"/>
      <c r="AS353" s="86"/>
      <c r="AT353" s="86"/>
      <c r="AU353" s="86"/>
      <c r="AV353" s="86"/>
      <c r="AW353" s="86"/>
      <c r="AX353" s="86"/>
      <c r="AY353" s="86"/>
      <c r="AZ353" s="86"/>
      <c r="BA353" s="86"/>
      <c r="BB353" s="86"/>
      <c r="BC353" s="86"/>
      <c r="BD353" s="86"/>
      <c r="BE353" s="86"/>
      <c r="BF353" s="86"/>
      <c r="BG353" s="86"/>
      <c r="BH353" s="86"/>
      <c r="BI353" s="86"/>
      <c r="BJ353" s="86"/>
      <c r="BK353" s="86"/>
      <c r="BL353" s="86"/>
      <c r="BM353" s="86"/>
      <c r="BN353" s="86"/>
      <c r="BO353" s="86"/>
      <c r="BP353" s="86"/>
      <c r="BQ353" s="86"/>
    </row>
    <row r="354" spans="1:69" s="14" customFormat="1" ht="25.5" customHeight="1" x14ac:dyDescent="0.25">
      <c r="A354" s="105" t="s">
        <v>115</v>
      </c>
      <c r="B354" s="101" t="s">
        <v>64</v>
      </c>
      <c r="C354" s="98" t="s">
        <v>7</v>
      </c>
      <c r="D354" s="11">
        <f t="shared" si="107"/>
        <v>3450400.4</v>
      </c>
      <c r="E354" s="11">
        <f t="shared" ref="E354:I354" si="116">E355+E356+E357+E358</f>
        <v>171542.1</v>
      </c>
      <c r="F354" s="11">
        <f t="shared" si="116"/>
        <v>0</v>
      </c>
      <c r="G354" s="11">
        <f t="shared" si="116"/>
        <v>0</v>
      </c>
      <c r="H354" s="11">
        <f t="shared" si="116"/>
        <v>1272026.3</v>
      </c>
      <c r="I354" s="11">
        <f t="shared" si="116"/>
        <v>2006832</v>
      </c>
      <c r="R354" s="20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0"/>
      <c r="AP354" s="20"/>
      <c r="AQ354" s="20"/>
      <c r="AR354" s="20"/>
      <c r="AS354" s="20"/>
      <c r="AT354" s="20"/>
      <c r="AU354" s="20"/>
      <c r="AV354" s="20"/>
      <c r="AW354" s="20"/>
      <c r="AX354" s="20"/>
      <c r="AY354" s="20"/>
      <c r="AZ354" s="20"/>
      <c r="BA354" s="20"/>
      <c r="BB354" s="20"/>
      <c r="BC354" s="20"/>
      <c r="BD354" s="20"/>
      <c r="BE354" s="20"/>
      <c r="BF354" s="20"/>
      <c r="BG354" s="20"/>
      <c r="BH354" s="20"/>
      <c r="BI354" s="20"/>
      <c r="BJ354" s="20"/>
      <c r="BK354" s="20"/>
      <c r="BL354" s="20"/>
      <c r="BM354" s="20"/>
      <c r="BN354" s="20"/>
      <c r="BO354" s="20"/>
      <c r="BP354" s="20"/>
      <c r="BQ354" s="20"/>
    </row>
    <row r="355" spans="1:69" s="14" customFormat="1" ht="27" customHeight="1" x14ac:dyDescent="0.25">
      <c r="A355" s="106"/>
      <c r="B355" s="102"/>
      <c r="C355" s="98" t="s">
        <v>15</v>
      </c>
      <c r="D355" s="11">
        <f t="shared" si="107"/>
        <v>0</v>
      </c>
      <c r="E355" s="11">
        <f>E360+E365+E370+E380+E385+E390+E395+E375+E400+E405</f>
        <v>0</v>
      </c>
      <c r="F355" s="11">
        <f t="shared" ref="F355:I355" si="117">F360+F365+F370+F380+F385+F390+F395+F375+F400+F405</f>
        <v>0</v>
      </c>
      <c r="G355" s="11">
        <f t="shared" si="117"/>
        <v>0</v>
      </c>
      <c r="H355" s="11">
        <f t="shared" si="117"/>
        <v>0</v>
      </c>
      <c r="I355" s="11">
        <f t="shared" si="117"/>
        <v>0</v>
      </c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24"/>
      <c r="BO355" s="24"/>
      <c r="BP355" s="24"/>
      <c r="BQ355" s="20"/>
    </row>
    <row r="356" spans="1:69" s="14" customFormat="1" ht="22.5" customHeight="1" x14ac:dyDescent="0.25">
      <c r="A356" s="106"/>
      <c r="B356" s="102"/>
      <c r="C356" s="98" t="s">
        <v>9</v>
      </c>
      <c r="D356" s="11">
        <f t="shared" si="107"/>
        <v>2551186.1</v>
      </c>
      <c r="E356" s="11">
        <f t="shared" ref="E356:I358" si="118">E361+E366+E371+E381+E386+E391+E396+E376+E401+E406</f>
        <v>128313.4</v>
      </c>
      <c r="F356" s="11">
        <f t="shared" si="118"/>
        <v>0</v>
      </c>
      <c r="G356" s="11">
        <f t="shared" si="118"/>
        <v>0</v>
      </c>
      <c r="H356" s="11">
        <f t="shared" si="118"/>
        <v>954354.5</v>
      </c>
      <c r="I356" s="11">
        <f t="shared" si="118"/>
        <v>1468518.2</v>
      </c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0"/>
    </row>
    <row r="357" spans="1:69" s="14" customFormat="1" ht="30" x14ac:dyDescent="0.25">
      <c r="A357" s="106"/>
      <c r="B357" s="102"/>
      <c r="C357" s="98" t="s">
        <v>10</v>
      </c>
      <c r="D357" s="11">
        <f t="shared" si="107"/>
        <v>899214.3</v>
      </c>
      <c r="E357" s="11">
        <f t="shared" si="118"/>
        <v>43228.7</v>
      </c>
      <c r="F357" s="11">
        <f t="shared" si="118"/>
        <v>0</v>
      </c>
      <c r="G357" s="11">
        <f t="shared" si="118"/>
        <v>0</v>
      </c>
      <c r="H357" s="11">
        <f t="shared" si="118"/>
        <v>317671.8</v>
      </c>
      <c r="I357" s="11">
        <f t="shared" si="118"/>
        <v>538313.80000000005</v>
      </c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0"/>
    </row>
    <row r="358" spans="1:69" s="14" customFormat="1" ht="30" x14ac:dyDescent="0.25">
      <c r="A358" s="107"/>
      <c r="B358" s="103"/>
      <c r="C358" s="98" t="s">
        <v>11</v>
      </c>
      <c r="D358" s="11">
        <f t="shared" si="107"/>
        <v>0</v>
      </c>
      <c r="E358" s="11">
        <f t="shared" si="118"/>
        <v>0</v>
      </c>
      <c r="F358" s="11">
        <f t="shared" si="118"/>
        <v>0</v>
      </c>
      <c r="G358" s="11">
        <f t="shared" si="118"/>
        <v>0</v>
      </c>
      <c r="H358" s="11">
        <f t="shared" si="118"/>
        <v>0</v>
      </c>
      <c r="I358" s="11">
        <f t="shared" si="118"/>
        <v>0</v>
      </c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</row>
    <row r="359" spans="1:69" s="14" customFormat="1" ht="23.25" customHeight="1" x14ac:dyDescent="0.25">
      <c r="A359" s="105" t="s">
        <v>116</v>
      </c>
      <c r="B359" s="101" t="s">
        <v>135</v>
      </c>
      <c r="C359" s="98" t="s">
        <v>7</v>
      </c>
      <c r="D359" s="11">
        <f t="shared" si="107"/>
        <v>450000</v>
      </c>
      <c r="E359" s="11">
        <f t="shared" ref="E359:I359" si="119">E360+E361+E362+E363</f>
        <v>0</v>
      </c>
      <c r="F359" s="11">
        <f t="shared" si="119"/>
        <v>0</v>
      </c>
      <c r="G359" s="11">
        <f t="shared" si="119"/>
        <v>0</v>
      </c>
      <c r="H359" s="11">
        <f t="shared" si="119"/>
        <v>314130.40000000002</v>
      </c>
      <c r="I359" s="11">
        <f t="shared" si="119"/>
        <v>135869.6</v>
      </c>
      <c r="R359" s="24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0"/>
      <c r="AW359" s="2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20"/>
      <c r="BL359" s="20"/>
      <c r="BM359" s="20"/>
      <c r="BN359" s="20"/>
      <c r="BO359" s="20"/>
      <c r="BP359" s="20"/>
      <c r="BQ359" s="20"/>
    </row>
    <row r="360" spans="1:69" s="14" customFormat="1" ht="29.25" customHeight="1" x14ac:dyDescent="0.25">
      <c r="A360" s="106"/>
      <c r="B360" s="102"/>
      <c r="C360" s="98" t="s">
        <v>15</v>
      </c>
      <c r="D360" s="11">
        <f t="shared" si="107"/>
        <v>0</v>
      </c>
      <c r="E360" s="11"/>
      <c r="F360" s="11"/>
      <c r="G360" s="11"/>
      <c r="H360" s="11"/>
      <c r="I360" s="11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20"/>
      <c r="AO360" s="20"/>
      <c r="AP360" s="20"/>
      <c r="AQ360" s="20"/>
      <c r="AR360" s="20"/>
      <c r="AS360" s="20"/>
      <c r="AT360" s="20"/>
      <c r="AU360" s="20"/>
      <c r="AV360" s="20"/>
      <c r="AW360" s="20"/>
      <c r="AX360" s="20"/>
      <c r="AY360" s="20"/>
      <c r="AZ360" s="20"/>
      <c r="BA360" s="20"/>
      <c r="BB360" s="20"/>
      <c r="BC360" s="20"/>
      <c r="BD360" s="20"/>
      <c r="BE360" s="20"/>
      <c r="BF360" s="20"/>
      <c r="BG360" s="20"/>
      <c r="BH360" s="20"/>
      <c r="BI360" s="20"/>
      <c r="BJ360" s="20"/>
      <c r="BK360" s="20"/>
      <c r="BL360" s="20"/>
      <c r="BM360" s="20"/>
      <c r="BN360" s="20"/>
      <c r="BO360" s="20"/>
      <c r="BP360" s="20"/>
      <c r="BQ360" s="20"/>
    </row>
    <row r="361" spans="1:69" s="14" customFormat="1" ht="26.25" customHeight="1" x14ac:dyDescent="0.25">
      <c r="A361" s="106"/>
      <c r="B361" s="102"/>
      <c r="C361" s="98" t="s">
        <v>9</v>
      </c>
      <c r="D361" s="11">
        <f t="shared" si="107"/>
        <v>331200.2</v>
      </c>
      <c r="E361" s="11"/>
      <c r="F361" s="11"/>
      <c r="G361" s="11"/>
      <c r="H361" s="11">
        <v>231200.2</v>
      </c>
      <c r="I361" s="11">
        <v>100000</v>
      </c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20"/>
      <c r="AO361" s="20"/>
      <c r="AP361" s="20"/>
      <c r="AQ361" s="20"/>
      <c r="AR361" s="20"/>
      <c r="AS361" s="20"/>
      <c r="AT361" s="20"/>
      <c r="AU361" s="20"/>
      <c r="AV361" s="20"/>
      <c r="AW361" s="20"/>
      <c r="AX361" s="20"/>
      <c r="AY361" s="20"/>
      <c r="AZ361" s="20"/>
      <c r="BA361" s="20"/>
      <c r="BB361" s="20"/>
      <c r="BC361" s="20"/>
      <c r="BD361" s="20"/>
      <c r="BE361" s="20"/>
      <c r="BF361" s="20"/>
      <c r="BG361" s="20"/>
      <c r="BH361" s="20"/>
      <c r="BI361" s="20"/>
      <c r="BJ361" s="20"/>
      <c r="BK361" s="20"/>
      <c r="BL361" s="20"/>
      <c r="BM361" s="20"/>
      <c r="BN361" s="20"/>
      <c r="BO361" s="20"/>
      <c r="BP361" s="20"/>
      <c r="BQ361" s="20"/>
    </row>
    <row r="362" spans="1:69" s="14" customFormat="1" ht="30" x14ac:dyDescent="0.25">
      <c r="A362" s="106"/>
      <c r="B362" s="102"/>
      <c r="C362" s="98" t="s">
        <v>10</v>
      </c>
      <c r="D362" s="11">
        <f t="shared" si="107"/>
        <v>118799.8</v>
      </c>
      <c r="E362" s="11"/>
      <c r="F362" s="11"/>
      <c r="G362" s="11"/>
      <c r="H362" s="11">
        <v>82930.2</v>
      </c>
      <c r="I362" s="11">
        <v>35869.599999999999</v>
      </c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0"/>
      <c r="AW362" s="2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20"/>
      <c r="BL362" s="20"/>
      <c r="BM362" s="20"/>
      <c r="BN362" s="20"/>
      <c r="BO362" s="20"/>
      <c r="BP362" s="20"/>
      <c r="BQ362" s="20"/>
    </row>
    <row r="363" spans="1:69" s="14" customFormat="1" ht="30" x14ac:dyDescent="0.25">
      <c r="A363" s="107"/>
      <c r="B363" s="103"/>
      <c r="C363" s="98" t="s">
        <v>11</v>
      </c>
      <c r="D363" s="11">
        <f t="shared" si="107"/>
        <v>0</v>
      </c>
      <c r="E363" s="11"/>
      <c r="F363" s="11"/>
      <c r="G363" s="11"/>
      <c r="H363" s="11"/>
      <c r="I363" s="11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20"/>
      <c r="AO363" s="20"/>
      <c r="AP363" s="20"/>
      <c r="AQ363" s="20"/>
      <c r="AR363" s="20"/>
      <c r="AS363" s="20"/>
      <c r="AT363" s="20"/>
      <c r="AU363" s="20"/>
      <c r="AV363" s="20"/>
      <c r="AW363" s="20"/>
      <c r="AX363" s="20"/>
      <c r="AY363" s="20"/>
      <c r="AZ363" s="20"/>
      <c r="BA363" s="20"/>
      <c r="BB363" s="20"/>
      <c r="BC363" s="20"/>
      <c r="BD363" s="20"/>
      <c r="BE363" s="20"/>
      <c r="BF363" s="20"/>
      <c r="BG363" s="20"/>
      <c r="BH363" s="20"/>
      <c r="BI363" s="20"/>
      <c r="BJ363" s="20"/>
      <c r="BK363" s="20"/>
      <c r="BL363" s="20"/>
      <c r="BM363" s="20"/>
      <c r="BN363" s="20"/>
      <c r="BO363" s="20"/>
      <c r="BP363" s="20"/>
      <c r="BQ363" s="20"/>
    </row>
    <row r="364" spans="1:69" s="14" customFormat="1" ht="22.5" customHeight="1" x14ac:dyDescent="0.25">
      <c r="A364" s="105" t="s">
        <v>117</v>
      </c>
      <c r="B364" s="101" t="s">
        <v>136</v>
      </c>
      <c r="C364" s="98" t="s">
        <v>7</v>
      </c>
      <c r="D364" s="11">
        <f t="shared" si="107"/>
        <v>450000</v>
      </c>
      <c r="E364" s="11">
        <f t="shared" ref="E364:I364" si="120">E365+E366+E367+E368</f>
        <v>0</v>
      </c>
      <c r="F364" s="11">
        <f t="shared" si="120"/>
        <v>0</v>
      </c>
      <c r="G364" s="11">
        <f t="shared" si="120"/>
        <v>0</v>
      </c>
      <c r="H364" s="11">
        <f t="shared" si="120"/>
        <v>364773.8</v>
      </c>
      <c r="I364" s="11">
        <f t="shared" si="120"/>
        <v>85226.2</v>
      </c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20"/>
      <c r="AO364" s="20"/>
      <c r="AP364" s="20"/>
      <c r="AQ364" s="20"/>
      <c r="AR364" s="20"/>
      <c r="AS364" s="20"/>
      <c r="AT364" s="20"/>
      <c r="AU364" s="20"/>
      <c r="AV364" s="20"/>
      <c r="AW364" s="20"/>
      <c r="AX364" s="20"/>
      <c r="AY364" s="20"/>
      <c r="AZ364" s="20"/>
      <c r="BA364" s="20"/>
      <c r="BB364" s="20"/>
      <c r="BC364" s="20"/>
      <c r="BD364" s="20"/>
      <c r="BE364" s="20"/>
      <c r="BF364" s="20"/>
      <c r="BG364" s="20"/>
      <c r="BH364" s="20"/>
      <c r="BI364" s="20"/>
      <c r="BJ364" s="20"/>
      <c r="BK364" s="20"/>
      <c r="BL364" s="20"/>
      <c r="BM364" s="20"/>
      <c r="BN364" s="20"/>
      <c r="BO364" s="20"/>
      <c r="BP364" s="20"/>
      <c r="BQ364" s="20"/>
    </row>
    <row r="365" spans="1:69" s="14" customFormat="1" ht="27" customHeight="1" x14ac:dyDescent="0.25">
      <c r="A365" s="106"/>
      <c r="B365" s="102"/>
      <c r="C365" s="98" t="s">
        <v>15</v>
      </c>
      <c r="D365" s="11">
        <f t="shared" si="107"/>
        <v>0</v>
      </c>
      <c r="E365" s="11"/>
      <c r="F365" s="11"/>
      <c r="G365" s="11"/>
      <c r="H365" s="11"/>
      <c r="I365" s="11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0"/>
      <c r="AW365" s="2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20"/>
      <c r="BL365" s="20"/>
      <c r="BM365" s="20"/>
      <c r="BN365" s="20"/>
      <c r="BO365" s="20"/>
      <c r="BP365" s="20"/>
      <c r="BQ365" s="20"/>
    </row>
    <row r="366" spans="1:69" s="14" customFormat="1" ht="27" customHeight="1" x14ac:dyDescent="0.25">
      <c r="A366" s="106"/>
      <c r="B366" s="102"/>
      <c r="C366" s="98" t="s">
        <v>9</v>
      </c>
      <c r="D366" s="11">
        <f t="shared" si="107"/>
        <v>351313.9</v>
      </c>
      <c r="E366" s="11"/>
      <c r="F366" s="11"/>
      <c r="G366" s="11"/>
      <c r="H366" s="11">
        <v>288586.90000000002</v>
      </c>
      <c r="I366" s="11">
        <v>62727</v>
      </c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20"/>
      <c r="AO366" s="20"/>
      <c r="AP366" s="20"/>
      <c r="AQ366" s="20"/>
      <c r="AR366" s="20"/>
      <c r="AS366" s="20"/>
      <c r="AT366" s="20"/>
      <c r="AU366" s="20"/>
      <c r="AV366" s="20"/>
      <c r="AW366" s="20"/>
      <c r="AX366" s="20"/>
      <c r="AY366" s="20"/>
      <c r="AZ366" s="20"/>
      <c r="BA366" s="20"/>
      <c r="BB366" s="20"/>
      <c r="BC366" s="20"/>
      <c r="BD366" s="20"/>
      <c r="BE366" s="20"/>
      <c r="BF366" s="20"/>
      <c r="BG366" s="20"/>
      <c r="BH366" s="20"/>
      <c r="BI366" s="20"/>
      <c r="BJ366" s="20"/>
      <c r="BK366" s="20"/>
      <c r="BL366" s="20"/>
      <c r="BM366" s="20"/>
      <c r="BN366" s="20"/>
      <c r="BO366" s="20"/>
      <c r="BP366" s="20"/>
      <c r="BQ366" s="20"/>
    </row>
    <row r="367" spans="1:69" s="14" customFormat="1" ht="30" x14ac:dyDescent="0.25">
      <c r="A367" s="106"/>
      <c r="B367" s="102"/>
      <c r="C367" s="98" t="s">
        <v>10</v>
      </c>
      <c r="D367" s="11">
        <f t="shared" si="107"/>
        <v>98686.1</v>
      </c>
      <c r="E367" s="11"/>
      <c r="F367" s="11"/>
      <c r="G367" s="11"/>
      <c r="H367" s="11">
        <v>76186.899999999994</v>
      </c>
      <c r="I367" s="11">
        <v>22499.200000000001</v>
      </c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  <c r="AT367" s="20"/>
      <c r="AU367" s="20"/>
      <c r="AV367" s="20"/>
      <c r="AW367" s="20"/>
      <c r="AX367" s="20"/>
      <c r="AY367" s="20"/>
      <c r="AZ367" s="20"/>
      <c r="BA367" s="20"/>
      <c r="BB367" s="20"/>
      <c r="BC367" s="20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0"/>
    </row>
    <row r="368" spans="1:69" s="14" customFormat="1" ht="30" x14ac:dyDescent="0.25">
      <c r="A368" s="107"/>
      <c r="B368" s="103"/>
      <c r="C368" s="98" t="s">
        <v>11</v>
      </c>
      <c r="D368" s="11">
        <f t="shared" si="107"/>
        <v>0</v>
      </c>
      <c r="E368" s="11"/>
      <c r="F368" s="11"/>
      <c r="G368" s="11"/>
      <c r="H368" s="11"/>
      <c r="I368" s="11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0"/>
      <c r="AW368" s="2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20"/>
      <c r="BL368" s="20"/>
      <c r="BM368" s="20"/>
      <c r="BN368" s="20"/>
      <c r="BO368" s="20"/>
      <c r="BP368" s="20"/>
      <c r="BQ368" s="20"/>
    </row>
    <row r="369" spans="1:69" s="14" customFormat="1" ht="21" customHeight="1" x14ac:dyDescent="0.25">
      <c r="A369" s="105" t="s">
        <v>140</v>
      </c>
      <c r="B369" s="101" t="s">
        <v>137</v>
      </c>
      <c r="C369" s="98" t="s">
        <v>7</v>
      </c>
      <c r="D369" s="11">
        <f t="shared" si="107"/>
        <v>450000</v>
      </c>
      <c r="E369" s="11">
        <f t="shared" ref="E369:I369" si="121">E370+E371+E372+E373</f>
        <v>0</v>
      </c>
      <c r="F369" s="11">
        <f t="shared" si="121"/>
        <v>0</v>
      </c>
      <c r="G369" s="11">
        <f t="shared" si="121"/>
        <v>0</v>
      </c>
      <c r="H369" s="11">
        <f t="shared" si="121"/>
        <v>270000</v>
      </c>
      <c r="I369" s="11">
        <f t="shared" si="121"/>
        <v>180000</v>
      </c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  <c r="AI369" s="20"/>
      <c r="AJ369" s="20"/>
      <c r="AK369" s="20"/>
      <c r="AL369" s="20"/>
      <c r="AM369" s="20"/>
      <c r="AN369" s="20"/>
      <c r="AO369" s="20"/>
      <c r="AP369" s="20"/>
      <c r="AQ369" s="20"/>
      <c r="AR369" s="20"/>
      <c r="AS369" s="20"/>
      <c r="AT369" s="20"/>
      <c r="AU369" s="20"/>
      <c r="AV369" s="20"/>
      <c r="AW369" s="20"/>
      <c r="AX369" s="20"/>
      <c r="AY369" s="20"/>
      <c r="AZ369" s="20"/>
      <c r="BA369" s="20"/>
      <c r="BB369" s="20"/>
      <c r="BC369" s="20"/>
      <c r="BD369" s="20"/>
      <c r="BE369" s="20"/>
      <c r="BF369" s="20"/>
      <c r="BG369" s="20"/>
      <c r="BH369" s="20"/>
      <c r="BI369" s="20"/>
      <c r="BJ369" s="20"/>
      <c r="BK369" s="20"/>
      <c r="BL369" s="20"/>
      <c r="BM369" s="20"/>
      <c r="BN369" s="20"/>
      <c r="BO369" s="20"/>
      <c r="BP369" s="20"/>
      <c r="BQ369" s="20"/>
    </row>
    <row r="370" spans="1:69" s="14" customFormat="1" ht="23.25" customHeight="1" x14ac:dyDescent="0.25">
      <c r="A370" s="106"/>
      <c r="B370" s="102"/>
      <c r="C370" s="98" t="s">
        <v>15</v>
      </c>
      <c r="D370" s="11">
        <f t="shared" si="107"/>
        <v>0</v>
      </c>
      <c r="E370" s="11"/>
      <c r="F370" s="11"/>
      <c r="G370" s="11"/>
      <c r="H370" s="11"/>
      <c r="I370" s="11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  <c r="AI370" s="20"/>
      <c r="AJ370" s="20"/>
      <c r="AK370" s="20"/>
      <c r="AL370" s="20"/>
      <c r="AM370" s="20"/>
      <c r="AN370" s="20"/>
      <c r="AO370" s="20"/>
      <c r="AP370" s="20"/>
      <c r="AQ370" s="20"/>
      <c r="AR370" s="20"/>
      <c r="AS370" s="20"/>
      <c r="AT370" s="20"/>
      <c r="AU370" s="20"/>
      <c r="AV370" s="20"/>
      <c r="AW370" s="20"/>
      <c r="AX370" s="20"/>
      <c r="AY370" s="20"/>
      <c r="AZ370" s="20"/>
      <c r="BA370" s="20"/>
      <c r="BB370" s="20"/>
      <c r="BC370" s="20"/>
      <c r="BD370" s="20"/>
      <c r="BE370" s="20"/>
      <c r="BF370" s="20"/>
      <c r="BG370" s="20"/>
      <c r="BH370" s="20"/>
      <c r="BI370" s="20"/>
      <c r="BJ370" s="20"/>
      <c r="BK370" s="20"/>
      <c r="BL370" s="20"/>
      <c r="BM370" s="20"/>
      <c r="BN370" s="20"/>
      <c r="BO370" s="20"/>
      <c r="BP370" s="20"/>
      <c r="BQ370" s="20"/>
    </row>
    <row r="371" spans="1:69" s="14" customFormat="1" ht="21.75" customHeight="1" x14ac:dyDescent="0.25">
      <c r="A371" s="106"/>
      <c r="B371" s="102"/>
      <c r="C371" s="98" t="s">
        <v>9</v>
      </c>
      <c r="D371" s="11">
        <f t="shared" si="107"/>
        <v>331200</v>
      </c>
      <c r="E371" s="11"/>
      <c r="F371" s="11"/>
      <c r="G371" s="11"/>
      <c r="H371" s="11">
        <v>198720</v>
      </c>
      <c r="I371" s="11">
        <v>132480</v>
      </c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0"/>
      <c r="AW371" s="2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20"/>
      <c r="BL371" s="20"/>
      <c r="BM371" s="20"/>
      <c r="BN371" s="20"/>
      <c r="BO371" s="20"/>
      <c r="BP371" s="20"/>
      <c r="BQ371" s="20"/>
    </row>
    <row r="372" spans="1:69" s="14" customFormat="1" ht="30" x14ac:dyDescent="0.25">
      <c r="A372" s="106"/>
      <c r="B372" s="102"/>
      <c r="C372" s="98" t="s">
        <v>10</v>
      </c>
      <c r="D372" s="11">
        <f t="shared" si="107"/>
        <v>118800</v>
      </c>
      <c r="E372" s="11"/>
      <c r="F372" s="11"/>
      <c r="G372" s="11"/>
      <c r="H372" s="11">
        <v>71280</v>
      </c>
      <c r="I372" s="11">
        <v>47520</v>
      </c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  <c r="AI372" s="20"/>
      <c r="AJ372" s="20"/>
      <c r="AK372" s="20"/>
      <c r="AL372" s="20"/>
      <c r="AM372" s="20"/>
      <c r="AN372" s="20"/>
      <c r="AO372" s="20"/>
      <c r="AP372" s="20"/>
      <c r="AQ372" s="20"/>
      <c r="AR372" s="20"/>
      <c r="AS372" s="20"/>
      <c r="AT372" s="20"/>
      <c r="AU372" s="20"/>
      <c r="AV372" s="20"/>
      <c r="AW372" s="20"/>
      <c r="AX372" s="20"/>
      <c r="AY372" s="20"/>
      <c r="AZ372" s="20"/>
      <c r="BA372" s="20"/>
      <c r="BB372" s="20"/>
      <c r="BC372" s="20"/>
      <c r="BD372" s="20"/>
      <c r="BE372" s="20"/>
      <c r="BF372" s="20"/>
      <c r="BG372" s="20"/>
      <c r="BH372" s="20"/>
      <c r="BI372" s="20"/>
      <c r="BJ372" s="20"/>
      <c r="BK372" s="20"/>
      <c r="BL372" s="20"/>
      <c r="BM372" s="20"/>
      <c r="BN372" s="20"/>
      <c r="BO372" s="20"/>
      <c r="BP372" s="20"/>
      <c r="BQ372" s="20"/>
    </row>
    <row r="373" spans="1:69" s="14" customFormat="1" ht="30" x14ac:dyDescent="0.25">
      <c r="A373" s="107"/>
      <c r="B373" s="103"/>
      <c r="C373" s="98" t="s">
        <v>11</v>
      </c>
      <c r="D373" s="11">
        <f t="shared" si="107"/>
        <v>0</v>
      </c>
      <c r="E373" s="11"/>
      <c r="F373" s="11"/>
      <c r="G373" s="11"/>
      <c r="H373" s="11"/>
      <c r="I373" s="11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20"/>
      <c r="AO373" s="20"/>
      <c r="AP373" s="20"/>
      <c r="AQ373" s="20"/>
      <c r="AR373" s="20"/>
      <c r="AS373" s="20"/>
      <c r="AT373" s="20"/>
      <c r="AU373" s="20"/>
      <c r="AV373" s="20"/>
      <c r="AW373" s="20"/>
      <c r="AX373" s="20"/>
      <c r="AY373" s="20"/>
      <c r="AZ373" s="20"/>
      <c r="BA373" s="20"/>
      <c r="BB373" s="20"/>
      <c r="BC373" s="20"/>
      <c r="BD373" s="20"/>
      <c r="BE373" s="20"/>
      <c r="BF373" s="20"/>
      <c r="BG373" s="20"/>
      <c r="BH373" s="20"/>
      <c r="BI373" s="20"/>
      <c r="BJ373" s="20"/>
      <c r="BK373" s="20"/>
      <c r="BL373" s="20"/>
      <c r="BM373" s="20"/>
      <c r="BN373" s="20"/>
      <c r="BO373" s="20"/>
      <c r="BP373" s="20"/>
      <c r="BQ373" s="20"/>
    </row>
    <row r="374" spans="1:69" s="14" customFormat="1" x14ac:dyDescent="0.25">
      <c r="A374" s="105" t="s">
        <v>141</v>
      </c>
      <c r="B374" s="101" t="s">
        <v>97</v>
      </c>
      <c r="C374" s="98" t="s">
        <v>7</v>
      </c>
      <c r="D374" s="11">
        <f t="shared" si="107"/>
        <v>67000</v>
      </c>
      <c r="E374" s="11">
        <f>E375+E376+E377+E378</f>
        <v>0</v>
      </c>
      <c r="F374" s="11">
        <f t="shared" ref="F374:I374" si="122">F375+F376+F377+F378</f>
        <v>0</v>
      </c>
      <c r="G374" s="11">
        <f t="shared" si="122"/>
        <v>0</v>
      </c>
      <c r="H374" s="11">
        <f t="shared" si="122"/>
        <v>7000</v>
      </c>
      <c r="I374" s="11">
        <f t="shared" si="122"/>
        <v>60000</v>
      </c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20"/>
      <c r="BC374" s="20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20"/>
    </row>
    <row r="375" spans="1:69" s="14" customFormat="1" x14ac:dyDescent="0.25">
      <c r="A375" s="106"/>
      <c r="B375" s="102"/>
      <c r="C375" s="98" t="s">
        <v>15</v>
      </c>
      <c r="D375" s="11">
        <f t="shared" si="107"/>
        <v>0</v>
      </c>
      <c r="E375" s="11"/>
      <c r="F375" s="11"/>
      <c r="G375" s="11"/>
      <c r="H375" s="11"/>
      <c r="I375" s="11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  <c r="AI375" s="20"/>
      <c r="AJ375" s="20"/>
      <c r="AK375" s="20"/>
      <c r="AL375" s="20"/>
      <c r="AM375" s="20"/>
      <c r="AN375" s="20"/>
      <c r="AO375" s="20"/>
      <c r="AP375" s="20"/>
      <c r="AQ375" s="20"/>
      <c r="AR375" s="20"/>
      <c r="AS375" s="20"/>
      <c r="AT375" s="20"/>
      <c r="AU375" s="20"/>
      <c r="AV375" s="20"/>
      <c r="AW375" s="20"/>
      <c r="AX375" s="20"/>
      <c r="AY375" s="20"/>
      <c r="AZ375" s="20"/>
      <c r="BA375" s="20"/>
      <c r="BB375" s="20"/>
      <c r="BC375" s="20"/>
      <c r="BD375" s="20"/>
      <c r="BE375" s="20"/>
      <c r="BF375" s="20"/>
      <c r="BG375" s="20"/>
      <c r="BH375" s="20"/>
      <c r="BI375" s="20"/>
      <c r="BJ375" s="20"/>
      <c r="BK375" s="20"/>
      <c r="BL375" s="20"/>
      <c r="BM375" s="20"/>
      <c r="BN375" s="20"/>
      <c r="BO375" s="20"/>
      <c r="BP375" s="20"/>
      <c r="BQ375" s="20"/>
    </row>
    <row r="376" spans="1:69" s="14" customFormat="1" x14ac:dyDescent="0.25">
      <c r="A376" s="106"/>
      <c r="B376" s="102"/>
      <c r="C376" s="98" t="s">
        <v>9</v>
      </c>
      <c r="D376" s="11">
        <f t="shared" si="107"/>
        <v>49982</v>
      </c>
      <c r="E376" s="11"/>
      <c r="F376" s="11"/>
      <c r="G376" s="11"/>
      <c r="H376" s="11">
        <v>5222</v>
      </c>
      <c r="I376" s="11">
        <v>44760</v>
      </c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  <c r="AI376" s="20"/>
      <c r="AJ376" s="20"/>
      <c r="AK376" s="20"/>
      <c r="AL376" s="20"/>
      <c r="AM376" s="20"/>
      <c r="AN376" s="20"/>
      <c r="AO376" s="20"/>
      <c r="AP376" s="20"/>
      <c r="AQ376" s="20"/>
      <c r="AR376" s="20"/>
      <c r="AS376" s="20"/>
      <c r="AT376" s="20"/>
      <c r="AU376" s="20"/>
      <c r="AV376" s="20"/>
      <c r="AW376" s="20"/>
      <c r="AX376" s="20"/>
      <c r="AY376" s="20"/>
      <c r="AZ376" s="20"/>
      <c r="BA376" s="20"/>
      <c r="BB376" s="20"/>
      <c r="BC376" s="20"/>
      <c r="BD376" s="20"/>
      <c r="BE376" s="20"/>
      <c r="BF376" s="20"/>
      <c r="BG376" s="20"/>
      <c r="BH376" s="20"/>
      <c r="BI376" s="20"/>
      <c r="BJ376" s="20"/>
      <c r="BK376" s="20"/>
      <c r="BL376" s="20"/>
      <c r="BM376" s="20"/>
      <c r="BN376" s="20"/>
      <c r="BO376" s="20"/>
      <c r="BP376" s="20"/>
      <c r="BQ376" s="20"/>
    </row>
    <row r="377" spans="1:69" s="14" customFormat="1" ht="30" x14ac:dyDescent="0.25">
      <c r="A377" s="106"/>
      <c r="B377" s="102"/>
      <c r="C377" s="98" t="s">
        <v>10</v>
      </c>
      <c r="D377" s="11">
        <f t="shared" si="107"/>
        <v>17018</v>
      </c>
      <c r="E377" s="11"/>
      <c r="F377" s="11"/>
      <c r="G377" s="11"/>
      <c r="H377" s="11">
        <v>1778</v>
      </c>
      <c r="I377" s="11">
        <v>15240</v>
      </c>
      <c r="R377" s="20"/>
      <c r="S377" s="20"/>
      <c r="T377" s="24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  <c r="AI377" s="20"/>
      <c r="AJ377" s="20"/>
      <c r="AK377" s="20"/>
      <c r="AL377" s="20"/>
      <c r="AM377" s="20"/>
      <c r="AN377" s="20"/>
      <c r="AO377" s="20"/>
      <c r="AP377" s="20"/>
      <c r="AQ377" s="20"/>
      <c r="AR377" s="20"/>
      <c r="AS377" s="20"/>
      <c r="AT377" s="20"/>
      <c r="AU377" s="20"/>
      <c r="AV377" s="20"/>
      <c r="AW377" s="20"/>
      <c r="AX377" s="20"/>
      <c r="AY377" s="20"/>
      <c r="AZ377" s="20"/>
      <c r="BA377" s="20"/>
      <c r="BB377" s="20"/>
      <c r="BC377" s="20"/>
      <c r="BD377" s="20"/>
      <c r="BE377" s="20"/>
      <c r="BF377" s="20"/>
      <c r="BG377" s="20"/>
      <c r="BH377" s="20"/>
      <c r="BI377" s="20"/>
      <c r="BJ377" s="20"/>
      <c r="BK377" s="20"/>
      <c r="BL377" s="20"/>
      <c r="BM377" s="20"/>
      <c r="BN377" s="20"/>
      <c r="BO377" s="20"/>
      <c r="BP377" s="20"/>
      <c r="BQ377" s="20"/>
    </row>
    <row r="378" spans="1:69" s="14" customFormat="1" ht="30" x14ac:dyDescent="0.25">
      <c r="A378" s="107"/>
      <c r="B378" s="103"/>
      <c r="C378" s="98" t="s">
        <v>11</v>
      </c>
      <c r="D378" s="11">
        <f t="shared" ref="D378:D456" si="123">SUM(E378:I378)</f>
        <v>0</v>
      </c>
      <c r="E378" s="11"/>
      <c r="F378" s="11"/>
      <c r="G378" s="11"/>
      <c r="H378" s="11"/>
      <c r="I378" s="11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  <c r="AI378" s="20"/>
      <c r="AJ378" s="20"/>
      <c r="AK378" s="20"/>
      <c r="AL378" s="20"/>
      <c r="AM378" s="20"/>
      <c r="AN378" s="20"/>
      <c r="AO378" s="20"/>
      <c r="AP378" s="20"/>
      <c r="AQ378" s="20"/>
      <c r="AR378" s="20"/>
      <c r="AS378" s="20"/>
      <c r="AT378" s="20"/>
      <c r="AU378" s="20"/>
      <c r="AV378" s="20"/>
      <c r="AW378" s="20"/>
      <c r="AX378" s="20"/>
      <c r="AY378" s="20"/>
      <c r="AZ378" s="20"/>
      <c r="BA378" s="20"/>
      <c r="BB378" s="20"/>
      <c r="BC378" s="20"/>
      <c r="BD378" s="20"/>
      <c r="BE378" s="20"/>
      <c r="BF378" s="20"/>
      <c r="BG378" s="20"/>
      <c r="BH378" s="20"/>
      <c r="BI378" s="20"/>
      <c r="BJ378" s="20"/>
      <c r="BK378" s="20"/>
      <c r="BL378" s="20"/>
      <c r="BM378" s="20"/>
      <c r="BN378" s="20"/>
      <c r="BO378" s="20"/>
      <c r="BP378" s="20"/>
      <c r="BQ378" s="20"/>
    </row>
    <row r="379" spans="1:69" s="14" customFormat="1" ht="26.25" customHeight="1" x14ac:dyDescent="0.25">
      <c r="A379" s="127" t="s">
        <v>142</v>
      </c>
      <c r="B379" s="132" t="s">
        <v>138</v>
      </c>
      <c r="C379" s="98" t="s">
        <v>7</v>
      </c>
      <c r="D379" s="11">
        <f t="shared" si="123"/>
        <v>141149</v>
      </c>
      <c r="E379" s="11">
        <f>E380+E381+E382+E383</f>
        <v>0</v>
      </c>
      <c r="F379" s="11">
        <f t="shared" ref="F379:I379" si="124">F380+F381+F382+F383</f>
        <v>0</v>
      </c>
      <c r="G379" s="11">
        <f t="shared" si="124"/>
        <v>0</v>
      </c>
      <c r="H379" s="11">
        <f t="shared" si="124"/>
        <v>10054.9</v>
      </c>
      <c r="I379" s="11">
        <f t="shared" si="124"/>
        <v>131094.1</v>
      </c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  <c r="AI379" s="20"/>
      <c r="AJ379" s="20"/>
      <c r="AK379" s="20"/>
      <c r="AL379" s="20"/>
      <c r="AM379" s="20"/>
      <c r="AN379" s="20"/>
      <c r="AO379" s="20"/>
      <c r="AP379" s="20"/>
      <c r="AQ379" s="20"/>
      <c r="AR379" s="20"/>
      <c r="AS379" s="20"/>
      <c r="AT379" s="20"/>
      <c r="AU379" s="20"/>
      <c r="AV379" s="20"/>
      <c r="AW379" s="20"/>
      <c r="AX379" s="20"/>
      <c r="AY379" s="20"/>
      <c r="AZ379" s="20"/>
      <c r="BA379" s="20"/>
      <c r="BB379" s="20"/>
      <c r="BC379" s="20"/>
      <c r="BD379" s="20"/>
      <c r="BE379" s="20"/>
      <c r="BF379" s="20"/>
      <c r="BG379" s="20"/>
      <c r="BH379" s="20"/>
      <c r="BI379" s="20"/>
      <c r="BJ379" s="20"/>
      <c r="BK379" s="20"/>
      <c r="BL379" s="20"/>
      <c r="BM379" s="20"/>
      <c r="BN379" s="20"/>
      <c r="BO379" s="20"/>
      <c r="BP379" s="20"/>
      <c r="BQ379" s="20"/>
    </row>
    <row r="380" spans="1:69" s="14" customFormat="1" ht="23.25" customHeight="1" x14ac:dyDescent="0.25">
      <c r="A380" s="128"/>
      <c r="B380" s="133"/>
      <c r="C380" s="98" t="s">
        <v>15</v>
      </c>
      <c r="D380" s="11">
        <f t="shared" si="123"/>
        <v>0</v>
      </c>
      <c r="E380" s="11"/>
      <c r="F380" s="11"/>
      <c r="G380" s="11"/>
      <c r="H380" s="11"/>
      <c r="I380" s="11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  <c r="AI380" s="20"/>
      <c r="AJ380" s="20"/>
      <c r="AK380" s="20"/>
      <c r="AL380" s="20"/>
      <c r="AM380" s="20"/>
      <c r="AN380" s="20"/>
      <c r="AO380" s="20"/>
      <c r="AP380" s="20"/>
      <c r="AQ380" s="20"/>
      <c r="AR380" s="20"/>
      <c r="AS380" s="20"/>
      <c r="AT380" s="20"/>
      <c r="AU380" s="20"/>
      <c r="AV380" s="20"/>
      <c r="AW380" s="20"/>
      <c r="AX380" s="20"/>
      <c r="AY380" s="20"/>
      <c r="AZ380" s="20"/>
      <c r="BA380" s="20"/>
      <c r="BB380" s="20"/>
      <c r="BC380" s="20"/>
      <c r="BD380" s="20"/>
      <c r="BE380" s="20"/>
      <c r="BF380" s="20"/>
      <c r="BG380" s="20"/>
      <c r="BH380" s="20"/>
      <c r="BI380" s="20"/>
      <c r="BJ380" s="20"/>
      <c r="BK380" s="20"/>
      <c r="BL380" s="20"/>
      <c r="BM380" s="20"/>
      <c r="BN380" s="20"/>
      <c r="BO380" s="20"/>
      <c r="BP380" s="20"/>
      <c r="BQ380" s="20"/>
    </row>
    <row r="381" spans="1:69" s="14" customFormat="1" ht="21" customHeight="1" x14ac:dyDescent="0.25">
      <c r="A381" s="128"/>
      <c r="B381" s="133"/>
      <c r="C381" s="98" t="s">
        <v>9</v>
      </c>
      <c r="D381" s="11">
        <f t="shared" si="123"/>
        <v>102756.5</v>
      </c>
      <c r="E381" s="11"/>
      <c r="F381" s="11"/>
      <c r="G381" s="11"/>
      <c r="H381" s="47">
        <v>7320</v>
      </c>
      <c r="I381" s="47">
        <v>95436.5</v>
      </c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  <c r="AI381" s="20"/>
      <c r="AJ381" s="20"/>
      <c r="AK381" s="20"/>
      <c r="AL381" s="20"/>
      <c r="AM381" s="20"/>
      <c r="AN381" s="20"/>
      <c r="AO381" s="20"/>
      <c r="AP381" s="20"/>
      <c r="AQ381" s="20"/>
      <c r="AR381" s="20"/>
      <c r="AS381" s="20"/>
      <c r="AT381" s="20"/>
      <c r="AU381" s="20"/>
      <c r="AV381" s="20"/>
      <c r="AW381" s="20"/>
      <c r="AX381" s="20"/>
      <c r="AY381" s="20"/>
      <c r="AZ381" s="20"/>
      <c r="BA381" s="20"/>
      <c r="BB381" s="20"/>
      <c r="BC381" s="20"/>
      <c r="BD381" s="20"/>
      <c r="BE381" s="20"/>
      <c r="BF381" s="20"/>
      <c r="BG381" s="20"/>
      <c r="BH381" s="20"/>
      <c r="BI381" s="20"/>
      <c r="BJ381" s="20"/>
      <c r="BK381" s="20"/>
      <c r="BL381" s="20"/>
      <c r="BM381" s="20"/>
      <c r="BN381" s="20"/>
      <c r="BO381" s="20"/>
      <c r="BP381" s="20"/>
      <c r="BQ381" s="20"/>
    </row>
    <row r="382" spans="1:69" s="14" customFormat="1" ht="30" x14ac:dyDescent="0.25">
      <c r="A382" s="128"/>
      <c r="B382" s="133"/>
      <c r="C382" s="98" t="s">
        <v>10</v>
      </c>
      <c r="D382" s="11">
        <f t="shared" si="123"/>
        <v>38392.5</v>
      </c>
      <c r="E382" s="11"/>
      <c r="F382" s="11"/>
      <c r="G382" s="11"/>
      <c r="H382" s="47">
        <v>2734.9</v>
      </c>
      <c r="I382" s="47">
        <v>35657.599999999999</v>
      </c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  <c r="AI382" s="20"/>
      <c r="AJ382" s="20"/>
      <c r="AK382" s="20"/>
      <c r="AL382" s="20"/>
      <c r="AM382" s="20"/>
      <c r="AN382" s="20"/>
      <c r="AO382" s="20"/>
      <c r="AP382" s="20"/>
      <c r="AQ382" s="20"/>
      <c r="AR382" s="20"/>
      <c r="AS382" s="20"/>
      <c r="AT382" s="20"/>
      <c r="AU382" s="20"/>
      <c r="AV382" s="20"/>
      <c r="AW382" s="20"/>
      <c r="AX382" s="20"/>
      <c r="AY382" s="20"/>
      <c r="AZ382" s="20"/>
      <c r="BA382" s="20"/>
      <c r="BB382" s="20"/>
      <c r="BC382" s="20"/>
      <c r="BD382" s="20"/>
      <c r="BE382" s="20"/>
      <c r="BF382" s="20"/>
      <c r="BG382" s="20"/>
      <c r="BH382" s="20"/>
      <c r="BI382" s="20"/>
      <c r="BJ382" s="20"/>
      <c r="BK382" s="20"/>
      <c r="BL382" s="20"/>
      <c r="BM382" s="20"/>
      <c r="BN382" s="20"/>
      <c r="BO382" s="20"/>
      <c r="BP382" s="20"/>
      <c r="BQ382" s="20"/>
    </row>
    <row r="383" spans="1:69" s="14" customFormat="1" ht="30" x14ac:dyDescent="0.25">
      <c r="A383" s="129"/>
      <c r="B383" s="134"/>
      <c r="C383" s="98" t="s">
        <v>11</v>
      </c>
      <c r="D383" s="11">
        <f t="shared" si="123"/>
        <v>0</v>
      </c>
      <c r="E383" s="11"/>
      <c r="F383" s="11"/>
      <c r="G383" s="11"/>
      <c r="H383" s="11"/>
      <c r="I383" s="11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  <c r="AI383" s="20"/>
      <c r="AJ383" s="20"/>
      <c r="AK383" s="20"/>
      <c r="AL383" s="20"/>
      <c r="AM383" s="20"/>
      <c r="AN383" s="20"/>
      <c r="AO383" s="20"/>
      <c r="AP383" s="20"/>
      <c r="AQ383" s="20"/>
      <c r="AR383" s="20"/>
      <c r="AS383" s="20"/>
      <c r="AT383" s="20"/>
      <c r="AU383" s="20"/>
      <c r="AV383" s="20"/>
      <c r="AW383" s="20"/>
      <c r="AX383" s="20"/>
      <c r="AY383" s="20"/>
      <c r="AZ383" s="20"/>
      <c r="BA383" s="20"/>
      <c r="BB383" s="20"/>
      <c r="BC383" s="20"/>
      <c r="BD383" s="20"/>
      <c r="BE383" s="20"/>
      <c r="BF383" s="20"/>
      <c r="BG383" s="20"/>
      <c r="BH383" s="20"/>
      <c r="BI383" s="20"/>
      <c r="BJ383" s="20"/>
      <c r="BK383" s="20"/>
      <c r="BL383" s="20"/>
      <c r="BM383" s="20"/>
      <c r="BN383" s="20"/>
      <c r="BO383" s="20"/>
      <c r="BP383" s="20"/>
      <c r="BQ383" s="20"/>
    </row>
    <row r="384" spans="1:69" s="14" customFormat="1" ht="23.25" customHeight="1" x14ac:dyDescent="0.25">
      <c r="A384" s="105" t="s">
        <v>143</v>
      </c>
      <c r="B384" s="101" t="s">
        <v>160</v>
      </c>
      <c r="C384" s="98" t="s">
        <v>7</v>
      </c>
      <c r="D384" s="11">
        <f t="shared" si="123"/>
        <v>395996.8</v>
      </c>
      <c r="E384" s="11">
        <f t="shared" ref="E384:I384" si="125">E385+E386+E387+E388</f>
        <v>0</v>
      </c>
      <c r="F384" s="11">
        <f t="shared" si="125"/>
        <v>0</v>
      </c>
      <c r="G384" s="11">
        <f t="shared" si="125"/>
        <v>0</v>
      </c>
      <c r="H384" s="11">
        <f t="shared" si="125"/>
        <v>70000</v>
      </c>
      <c r="I384" s="11">
        <f t="shared" si="125"/>
        <v>325996.79999999999</v>
      </c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  <c r="AH384" s="20"/>
      <c r="AI384" s="20"/>
      <c r="AJ384" s="20"/>
      <c r="AK384" s="20"/>
      <c r="AL384" s="20"/>
      <c r="AM384" s="20"/>
      <c r="AN384" s="20"/>
      <c r="AO384" s="20"/>
      <c r="AP384" s="20"/>
      <c r="AQ384" s="20"/>
      <c r="AR384" s="20"/>
      <c r="AS384" s="20"/>
      <c r="AT384" s="20"/>
      <c r="AU384" s="20"/>
      <c r="AV384" s="20"/>
      <c r="AW384" s="20"/>
      <c r="AX384" s="20"/>
      <c r="AY384" s="20"/>
      <c r="AZ384" s="20"/>
      <c r="BA384" s="20"/>
      <c r="BB384" s="20"/>
      <c r="BC384" s="20"/>
      <c r="BD384" s="20"/>
      <c r="BE384" s="20"/>
      <c r="BF384" s="20"/>
      <c r="BG384" s="20"/>
      <c r="BH384" s="20"/>
      <c r="BI384" s="20"/>
      <c r="BJ384" s="20"/>
      <c r="BK384" s="20"/>
      <c r="BL384" s="20"/>
      <c r="BM384" s="20"/>
      <c r="BN384" s="20"/>
      <c r="BO384" s="20"/>
      <c r="BP384" s="20"/>
      <c r="BQ384" s="20"/>
    </row>
    <row r="385" spans="1:69" s="14" customFormat="1" ht="20.25" customHeight="1" x14ac:dyDescent="0.25">
      <c r="A385" s="106"/>
      <c r="B385" s="102"/>
      <c r="C385" s="98" t="s">
        <v>15</v>
      </c>
      <c r="D385" s="11">
        <f t="shared" si="123"/>
        <v>0</v>
      </c>
      <c r="E385" s="11"/>
      <c r="F385" s="11"/>
      <c r="G385" s="11"/>
      <c r="H385" s="11"/>
      <c r="I385" s="11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  <c r="AI385" s="20"/>
      <c r="AJ385" s="20"/>
      <c r="AK385" s="20"/>
      <c r="AL385" s="20"/>
      <c r="AM385" s="20"/>
      <c r="AN385" s="20"/>
      <c r="AO385" s="20"/>
      <c r="AP385" s="20"/>
      <c r="AQ385" s="20"/>
      <c r="AR385" s="20"/>
      <c r="AS385" s="20"/>
      <c r="AT385" s="20"/>
      <c r="AU385" s="20"/>
      <c r="AV385" s="20"/>
      <c r="AW385" s="20"/>
      <c r="AX385" s="20"/>
      <c r="AY385" s="20"/>
      <c r="AZ385" s="20"/>
      <c r="BA385" s="20"/>
      <c r="BB385" s="20"/>
      <c r="BC385" s="20"/>
      <c r="BD385" s="20"/>
      <c r="BE385" s="20"/>
      <c r="BF385" s="20"/>
      <c r="BG385" s="20"/>
      <c r="BH385" s="20"/>
      <c r="BI385" s="20"/>
      <c r="BJ385" s="20"/>
      <c r="BK385" s="20"/>
      <c r="BL385" s="20"/>
      <c r="BM385" s="20"/>
      <c r="BN385" s="20"/>
      <c r="BO385" s="20"/>
      <c r="BP385" s="20"/>
      <c r="BQ385" s="20"/>
    </row>
    <row r="386" spans="1:69" s="14" customFormat="1" ht="18.75" customHeight="1" x14ac:dyDescent="0.25">
      <c r="A386" s="106"/>
      <c r="B386" s="102"/>
      <c r="C386" s="98" t="s">
        <v>9</v>
      </c>
      <c r="D386" s="11">
        <f t="shared" si="123"/>
        <v>288285.7</v>
      </c>
      <c r="E386" s="11"/>
      <c r="F386" s="11"/>
      <c r="G386" s="11"/>
      <c r="H386" s="46">
        <v>50960</v>
      </c>
      <c r="I386" s="46">
        <v>237325.7</v>
      </c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  <c r="AH386" s="20"/>
      <c r="AI386" s="20"/>
      <c r="AJ386" s="20"/>
      <c r="AK386" s="20"/>
      <c r="AL386" s="20"/>
      <c r="AM386" s="20"/>
      <c r="AN386" s="20"/>
      <c r="AO386" s="20"/>
      <c r="AP386" s="20"/>
      <c r="AQ386" s="20"/>
      <c r="AR386" s="20"/>
      <c r="AS386" s="20"/>
      <c r="AT386" s="20"/>
      <c r="AU386" s="20"/>
      <c r="AV386" s="20"/>
      <c r="AW386" s="20"/>
      <c r="AX386" s="20"/>
      <c r="AY386" s="20"/>
      <c r="AZ386" s="20"/>
      <c r="BA386" s="20"/>
      <c r="BB386" s="20"/>
      <c r="BC386" s="20"/>
      <c r="BD386" s="20"/>
      <c r="BE386" s="20"/>
      <c r="BF386" s="20"/>
      <c r="BG386" s="20"/>
      <c r="BH386" s="20"/>
      <c r="BI386" s="20"/>
      <c r="BJ386" s="20"/>
      <c r="BK386" s="20"/>
      <c r="BL386" s="20"/>
      <c r="BM386" s="20"/>
      <c r="BN386" s="20"/>
      <c r="BO386" s="20"/>
      <c r="BP386" s="20"/>
      <c r="BQ386" s="20"/>
    </row>
    <row r="387" spans="1:69" s="14" customFormat="1" ht="33" customHeight="1" x14ac:dyDescent="0.25">
      <c r="A387" s="106"/>
      <c r="B387" s="102"/>
      <c r="C387" s="98" t="s">
        <v>10</v>
      </c>
      <c r="D387" s="11">
        <f t="shared" si="123"/>
        <v>107711.1</v>
      </c>
      <c r="E387" s="11"/>
      <c r="F387" s="11"/>
      <c r="G387" s="11"/>
      <c r="H387" s="46">
        <v>19040</v>
      </c>
      <c r="I387" s="46">
        <v>88671.1</v>
      </c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  <c r="AI387" s="20"/>
      <c r="AJ387" s="20"/>
      <c r="AK387" s="20"/>
      <c r="AL387" s="20"/>
      <c r="AM387" s="20"/>
      <c r="AN387" s="20"/>
      <c r="AO387" s="20"/>
      <c r="AP387" s="20"/>
      <c r="AQ387" s="20"/>
      <c r="AR387" s="20"/>
      <c r="AS387" s="20"/>
      <c r="AT387" s="20"/>
      <c r="AU387" s="20"/>
      <c r="AV387" s="20"/>
      <c r="AW387" s="20"/>
      <c r="AX387" s="20"/>
      <c r="AY387" s="20"/>
      <c r="AZ387" s="20"/>
      <c r="BA387" s="20"/>
      <c r="BB387" s="20"/>
      <c r="BC387" s="20"/>
      <c r="BD387" s="20"/>
      <c r="BE387" s="20"/>
      <c r="BF387" s="20"/>
      <c r="BG387" s="20"/>
      <c r="BH387" s="20"/>
      <c r="BI387" s="20"/>
      <c r="BJ387" s="20"/>
      <c r="BK387" s="20"/>
      <c r="BL387" s="20"/>
      <c r="BM387" s="20"/>
      <c r="BN387" s="20"/>
      <c r="BO387" s="20"/>
      <c r="BP387" s="20"/>
      <c r="BQ387" s="20"/>
    </row>
    <row r="388" spans="1:69" s="14" customFormat="1" ht="30" x14ac:dyDescent="0.25">
      <c r="A388" s="107"/>
      <c r="B388" s="103"/>
      <c r="C388" s="98" t="s">
        <v>11</v>
      </c>
      <c r="D388" s="11">
        <f t="shared" si="123"/>
        <v>0</v>
      </c>
      <c r="E388" s="11"/>
      <c r="F388" s="11"/>
      <c r="G388" s="11"/>
      <c r="H388" s="11"/>
      <c r="I388" s="11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0"/>
      <c r="AW388" s="2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20"/>
      <c r="BL388" s="20"/>
      <c r="BM388" s="20"/>
      <c r="BN388" s="20"/>
      <c r="BO388" s="20"/>
      <c r="BP388" s="20"/>
      <c r="BQ388" s="20"/>
    </row>
    <row r="389" spans="1:69" s="14" customFormat="1" ht="24" customHeight="1" x14ac:dyDescent="0.25">
      <c r="A389" s="105" t="s">
        <v>144</v>
      </c>
      <c r="B389" s="111" t="s">
        <v>145</v>
      </c>
      <c r="C389" s="99" t="s">
        <v>7</v>
      </c>
      <c r="D389" s="12">
        <f t="shared" si="123"/>
        <v>388632.5</v>
      </c>
      <c r="E389" s="12">
        <f t="shared" ref="E389:I389" si="126">E390+E391+E392+E393</f>
        <v>0</v>
      </c>
      <c r="F389" s="11">
        <f>F390+F391+F392+F393</f>
        <v>0</v>
      </c>
      <c r="G389" s="11">
        <f>G390+G391+G392+G393</f>
        <v>0</v>
      </c>
      <c r="H389" s="12">
        <f t="shared" si="126"/>
        <v>113907.2</v>
      </c>
      <c r="I389" s="12">
        <f t="shared" si="126"/>
        <v>274725.3</v>
      </c>
      <c r="J389" s="25"/>
      <c r="K389" s="25"/>
      <c r="L389" s="25"/>
      <c r="M389" s="25"/>
      <c r="N389" s="25"/>
      <c r="O389" s="25"/>
      <c r="P389" s="25"/>
      <c r="Q389" s="2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/>
      <c r="AG389" s="35"/>
      <c r="AH389" s="35"/>
      <c r="AI389" s="35"/>
      <c r="AJ389" s="35"/>
      <c r="AK389" s="35"/>
      <c r="AL389" s="35"/>
      <c r="AM389" s="35"/>
      <c r="AN389" s="35"/>
      <c r="AO389" s="35"/>
      <c r="AP389" s="35"/>
      <c r="AQ389" s="35"/>
      <c r="AR389" s="35"/>
      <c r="AS389" s="35"/>
      <c r="AT389" s="35"/>
      <c r="AU389" s="35"/>
      <c r="AV389" s="35"/>
      <c r="AW389" s="35"/>
      <c r="AX389" s="35"/>
      <c r="AY389" s="35"/>
      <c r="AZ389" s="35"/>
      <c r="BA389" s="35"/>
      <c r="BB389" s="35"/>
      <c r="BC389" s="35"/>
      <c r="BD389" s="35"/>
      <c r="BE389" s="35"/>
      <c r="BF389" s="35"/>
      <c r="BG389" s="35"/>
      <c r="BH389" s="35"/>
      <c r="BI389" s="35"/>
      <c r="BJ389" s="35"/>
      <c r="BK389" s="35"/>
      <c r="BL389" s="35"/>
      <c r="BM389" s="35"/>
      <c r="BN389" s="35"/>
      <c r="BO389" s="35"/>
      <c r="BP389" s="20"/>
      <c r="BQ389" s="20"/>
    </row>
    <row r="390" spans="1:69" s="14" customFormat="1" ht="18.75" customHeight="1" x14ac:dyDescent="0.25">
      <c r="A390" s="106"/>
      <c r="B390" s="112"/>
      <c r="C390" s="99" t="s">
        <v>15</v>
      </c>
      <c r="D390" s="12">
        <f t="shared" si="123"/>
        <v>0</v>
      </c>
      <c r="E390" s="12"/>
      <c r="F390" s="11"/>
      <c r="G390" s="11"/>
      <c r="H390" s="12"/>
      <c r="I390" s="12"/>
      <c r="J390" s="25"/>
      <c r="K390" s="25"/>
      <c r="L390" s="25"/>
      <c r="M390" s="25"/>
      <c r="N390" s="25"/>
      <c r="O390" s="25"/>
      <c r="P390" s="25"/>
      <c r="Q390" s="2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F390" s="35"/>
      <c r="AG390" s="35"/>
      <c r="AH390" s="35"/>
      <c r="AI390" s="35"/>
      <c r="AJ390" s="35"/>
      <c r="AK390" s="35"/>
      <c r="AL390" s="35"/>
      <c r="AM390" s="35"/>
      <c r="AN390" s="35"/>
      <c r="AO390" s="35"/>
      <c r="AP390" s="35"/>
      <c r="AQ390" s="35"/>
      <c r="AR390" s="35"/>
      <c r="AS390" s="35"/>
      <c r="AT390" s="35"/>
      <c r="AU390" s="35"/>
      <c r="AV390" s="35"/>
      <c r="AW390" s="35"/>
      <c r="AX390" s="35"/>
      <c r="AY390" s="35"/>
      <c r="AZ390" s="35"/>
      <c r="BA390" s="35"/>
      <c r="BB390" s="35"/>
      <c r="BC390" s="35"/>
      <c r="BD390" s="35"/>
      <c r="BE390" s="35"/>
      <c r="BF390" s="35"/>
      <c r="BG390" s="35"/>
      <c r="BH390" s="35"/>
      <c r="BI390" s="35"/>
      <c r="BJ390" s="35"/>
      <c r="BK390" s="35"/>
      <c r="BL390" s="35"/>
      <c r="BM390" s="35"/>
      <c r="BN390" s="35"/>
      <c r="BO390" s="35"/>
      <c r="BP390" s="20"/>
      <c r="BQ390" s="20"/>
    </row>
    <row r="391" spans="1:69" s="14" customFormat="1" ht="17.25" customHeight="1" x14ac:dyDescent="0.25">
      <c r="A391" s="106"/>
      <c r="B391" s="112"/>
      <c r="C391" s="99" t="s">
        <v>9</v>
      </c>
      <c r="D391" s="12">
        <f t="shared" si="123"/>
        <v>282924.40000000002</v>
      </c>
      <c r="E391" s="46"/>
      <c r="F391" s="46"/>
      <c r="G391" s="46"/>
      <c r="H391" s="46">
        <v>82924.399999999994</v>
      </c>
      <c r="I391" s="46">
        <v>200000</v>
      </c>
      <c r="J391" s="25"/>
      <c r="K391" s="25"/>
      <c r="L391" s="25"/>
      <c r="M391" s="25"/>
      <c r="N391" s="25"/>
      <c r="O391" s="25"/>
      <c r="P391" s="25"/>
      <c r="Q391" s="2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  <c r="AG391" s="35"/>
      <c r="AH391" s="35"/>
      <c r="AI391" s="35"/>
      <c r="AJ391" s="35"/>
      <c r="AK391" s="35"/>
      <c r="AL391" s="35"/>
      <c r="AM391" s="35"/>
      <c r="AN391" s="35"/>
      <c r="AO391" s="35"/>
      <c r="AP391" s="35"/>
      <c r="AQ391" s="35"/>
      <c r="AR391" s="35"/>
      <c r="AS391" s="35"/>
      <c r="AT391" s="35"/>
      <c r="AU391" s="35"/>
      <c r="AV391" s="35"/>
      <c r="AW391" s="35"/>
      <c r="AX391" s="35"/>
      <c r="AY391" s="35"/>
      <c r="AZ391" s="35"/>
      <c r="BA391" s="35"/>
      <c r="BB391" s="35"/>
      <c r="BC391" s="35"/>
      <c r="BD391" s="35"/>
      <c r="BE391" s="35"/>
      <c r="BF391" s="35"/>
      <c r="BG391" s="35"/>
      <c r="BH391" s="35"/>
      <c r="BI391" s="35"/>
      <c r="BJ391" s="35"/>
      <c r="BK391" s="35"/>
      <c r="BL391" s="35"/>
      <c r="BM391" s="35"/>
      <c r="BN391" s="35"/>
      <c r="BO391" s="35"/>
      <c r="BP391" s="20"/>
      <c r="BQ391" s="20"/>
    </row>
    <row r="392" spans="1:69" s="14" customFormat="1" ht="36" customHeight="1" x14ac:dyDescent="0.25">
      <c r="A392" s="106"/>
      <c r="B392" s="112"/>
      <c r="C392" s="99" t="s">
        <v>10</v>
      </c>
      <c r="D392" s="12">
        <f t="shared" si="123"/>
        <v>105708.1</v>
      </c>
      <c r="E392" s="46"/>
      <c r="F392" s="46"/>
      <c r="G392" s="46"/>
      <c r="H392" s="46">
        <v>30982.799999999999</v>
      </c>
      <c r="I392" s="46">
        <v>74725.3</v>
      </c>
      <c r="J392" s="25"/>
      <c r="K392" s="25"/>
      <c r="L392" s="25"/>
      <c r="M392" s="25"/>
      <c r="N392" s="25"/>
      <c r="O392" s="25"/>
      <c r="P392" s="25"/>
      <c r="Q392" s="2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  <c r="AG392" s="35"/>
      <c r="AH392" s="35"/>
      <c r="AI392" s="35"/>
      <c r="AJ392" s="35"/>
      <c r="AK392" s="35"/>
      <c r="AL392" s="35"/>
      <c r="AM392" s="35"/>
      <c r="AN392" s="35"/>
      <c r="AO392" s="35"/>
      <c r="AP392" s="35"/>
      <c r="AQ392" s="35"/>
      <c r="AR392" s="35"/>
      <c r="AS392" s="35"/>
      <c r="AT392" s="35"/>
      <c r="AU392" s="35"/>
      <c r="AV392" s="35"/>
      <c r="AW392" s="35"/>
      <c r="AX392" s="35"/>
      <c r="AY392" s="35"/>
      <c r="AZ392" s="35"/>
      <c r="BA392" s="35"/>
      <c r="BB392" s="35"/>
      <c r="BC392" s="35"/>
      <c r="BD392" s="35"/>
      <c r="BE392" s="35"/>
      <c r="BF392" s="35"/>
      <c r="BG392" s="35"/>
      <c r="BH392" s="35"/>
      <c r="BI392" s="35"/>
      <c r="BJ392" s="35"/>
      <c r="BK392" s="35"/>
      <c r="BL392" s="35"/>
      <c r="BM392" s="35"/>
      <c r="BN392" s="35"/>
      <c r="BO392" s="35"/>
      <c r="BP392" s="20"/>
      <c r="BQ392" s="20"/>
    </row>
    <row r="393" spans="1:69" s="14" customFormat="1" ht="30" x14ac:dyDescent="0.25">
      <c r="A393" s="107"/>
      <c r="B393" s="113"/>
      <c r="C393" s="99" t="s">
        <v>11</v>
      </c>
      <c r="D393" s="12">
        <f t="shared" si="123"/>
        <v>0</v>
      </c>
      <c r="E393" s="12"/>
      <c r="F393" s="11"/>
      <c r="G393" s="11"/>
      <c r="H393" s="12"/>
      <c r="I393" s="12"/>
      <c r="J393" s="25"/>
      <c r="K393" s="25"/>
      <c r="L393" s="25"/>
      <c r="M393" s="25"/>
      <c r="N393" s="25"/>
      <c r="O393" s="25"/>
      <c r="P393" s="25"/>
      <c r="Q393" s="2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F393" s="35"/>
      <c r="AG393" s="35"/>
      <c r="AH393" s="35"/>
      <c r="AI393" s="35"/>
      <c r="AJ393" s="35"/>
      <c r="AK393" s="35"/>
      <c r="AL393" s="35"/>
      <c r="AM393" s="35"/>
      <c r="AN393" s="35"/>
      <c r="AO393" s="35"/>
      <c r="AP393" s="35"/>
      <c r="AQ393" s="35"/>
      <c r="AR393" s="35"/>
      <c r="AS393" s="35"/>
      <c r="AT393" s="35"/>
      <c r="AU393" s="35"/>
      <c r="AV393" s="35"/>
      <c r="AW393" s="35"/>
      <c r="AX393" s="35"/>
      <c r="AY393" s="35"/>
      <c r="AZ393" s="35"/>
      <c r="BA393" s="35"/>
      <c r="BB393" s="35"/>
      <c r="BC393" s="35"/>
      <c r="BD393" s="35"/>
      <c r="BE393" s="35"/>
      <c r="BF393" s="35"/>
      <c r="BG393" s="35"/>
      <c r="BH393" s="35"/>
      <c r="BI393" s="35"/>
      <c r="BJ393" s="35"/>
      <c r="BK393" s="35"/>
      <c r="BL393" s="35"/>
      <c r="BM393" s="35"/>
      <c r="BN393" s="35"/>
      <c r="BO393" s="35"/>
      <c r="BP393" s="20"/>
      <c r="BQ393" s="20"/>
    </row>
    <row r="394" spans="1:69" s="14" customFormat="1" ht="20.25" customHeight="1" x14ac:dyDescent="0.25">
      <c r="A394" s="127" t="s">
        <v>171</v>
      </c>
      <c r="B394" s="132" t="s">
        <v>183</v>
      </c>
      <c r="C394" s="98" t="s">
        <v>7</v>
      </c>
      <c r="D394" s="11">
        <f t="shared" si="123"/>
        <v>664080</v>
      </c>
      <c r="E394" s="11">
        <f t="shared" ref="E394:I394" si="127">E395+E396+E397+E398</f>
        <v>0</v>
      </c>
      <c r="F394" s="11">
        <f t="shared" si="127"/>
        <v>0</v>
      </c>
      <c r="G394" s="11">
        <f t="shared" si="127"/>
        <v>0</v>
      </c>
      <c r="H394" s="11">
        <f t="shared" si="127"/>
        <v>50160</v>
      </c>
      <c r="I394" s="11">
        <f t="shared" si="127"/>
        <v>613920</v>
      </c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0"/>
      <c r="AW394" s="2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20"/>
      <c r="BL394" s="20"/>
      <c r="BM394" s="20"/>
      <c r="BN394" s="20"/>
      <c r="BO394" s="20"/>
      <c r="BP394" s="20"/>
      <c r="BQ394" s="20"/>
    </row>
    <row r="395" spans="1:69" s="14" customFormat="1" ht="21" customHeight="1" x14ac:dyDescent="0.25">
      <c r="A395" s="128"/>
      <c r="B395" s="133"/>
      <c r="C395" s="98" t="s">
        <v>15</v>
      </c>
      <c r="D395" s="11">
        <f t="shared" si="123"/>
        <v>0</v>
      </c>
      <c r="E395" s="11"/>
      <c r="F395" s="11"/>
      <c r="G395" s="11"/>
      <c r="H395" s="11"/>
      <c r="I395" s="11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  <c r="AH395" s="20"/>
      <c r="AI395" s="20"/>
      <c r="AJ395" s="20"/>
      <c r="AK395" s="20"/>
      <c r="AL395" s="20"/>
      <c r="AM395" s="20"/>
      <c r="AN395" s="20"/>
      <c r="AO395" s="20"/>
      <c r="AP395" s="20"/>
      <c r="AQ395" s="20"/>
      <c r="AR395" s="20"/>
      <c r="AS395" s="20"/>
      <c r="AT395" s="20"/>
      <c r="AU395" s="20"/>
      <c r="AV395" s="20"/>
      <c r="AW395" s="20"/>
      <c r="AX395" s="20"/>
      <c r="AY395" s="20"/>
      <c r="AZ395" s="20"/>
      <c r="BA395" s="20"/>
      <c r="BB395" s="20"/>
      <c r="BC395" s="20"/>
      <c r="BD395" s="20"/>
      <c r="BE395" s="20"/>
      <c r="BF395" s="20"/>
      <c r="BG395" s="20"/>
      <c r="BH395" s="20"/>
      <c r="BI395" s="20"/>
      <c r="BJ395" s="20"/>
      <c r="BK395" s="20"/>
      <c r="BL395" s="20"/>
      <c r="BM395" s="20"/>
      <c r="BN395" s="20"/>
      <c r="BO395" s="20"/>
      <c r="BP395" s="20"/>
      <c r="BQ395" s="20"/>
    </row>
    <row r="396" spans="1:69" s="14" customFormat="1" ht="21" customHeight="1" x14ac:dyDescent="0.25">
      <c r="A396" s="128"/>
      <c r="B396" s="133"/>
      <c r="C396" s="98" t="s">
        <v>9</v>
      </c>
      <c r="D396" s="11">
        <f t="shared" si="123"/>
        <v>486106</v>
      </c>
      <c r="E396" s="11"/>
      <c r="F396" s="11"/>
      <c r="G396" s="11"/>
      <c r="H396" s="11">
        <v>36717</v>
      </c>
      <c r="I396" s="11">
        <v>449389</v>
      </c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  <c r="AH396" s="20"/>
      <c r="AI396" s="20"/>
      <c r="AJ396" s="20"/>
      <c r="AK396" s="20"/>
      <c r="AL396" s="20"/>
      <c r="AM396" s="20"/>
      <c r="AN396" s="20"/>
      <c r="AO396" s="20"/>
      <c r="AP396" s="20"/>
      <c r="AQ396" s="20"/>
      <c r="AR396" s="20"/>
      <c r="AS396" s="20"/>
      <c r="AT396" s="20"/>
      <c r="AU396" s="20"/>
      <c r="AV396" s="20"/>
      <c r="AW396" s="20"/>
      <c r="AX396" s="20"/>
      <c r="AY396" s="20"/>
      <c r="AZ396" s="20"/>
      <c r="BA396" s="20"/>
      <c r="BB396" s="20"/>
      <c r="BC396" s="20"/>
      <c r="BD396" s="20"/>
      <c r="BE396" s="20"/>
      <c r="BF396" s="20"/>
      <c r="BG396" s="20"/>
      <c r="BH396" s="20"/>
      <c r="BI396" s="20"/>
      <c r="BJ396" s="20"/>
      <c r="BK396" s="20"/>
      <c r="BL396" s="20"/>
      <c r="BM396" s="20"/>
      <c r="BN396" s="20"/>
      <c r="BO396" s="20"/>
      <c r="BP396" s="20"/>
      <c r="BQ396" s="20"/>
    </row>
    <row r="397" spans="1:69" s="14" customFormat="1" ht="39.75" customHeight="1" x14ac:dyDescent="0.25">
      <c r="A397" s="128"/>
      <c r="B397" s="133"/>
      <c r="C397" s="98" t="s">
        <v>10</v>
      </c>
      <c r="D397" s="11">
        <f t="shared" si="123"/>
        <v>177974</v>
      </c>
      <c r="E397" s="11"/>
      <c r="F397" s="11"/>
      <c r="G397" s="11"/>
      <c r="H397" s="11">
        <v>13443</v>
      </c>
      <c r="I397" s="11">
        <v>164531</v>
      </c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0"/>
      <c r="AW397" s="2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20"/>
      <c r="BL397" s="20"/>
      <c r="BM397" s="20"/>
      <c r="BN397" s="20"/>
      <c r="BO397" s="20"/>
      <c r="BP397" s="20"/>
      <c r="BQ397" s="20"/>
    </row>
    <row r="398" spans="1:69" s="14" customFormat="1" ht="32.25" customHeight="1" x14ac:dyDescent="0.25">
      <c r="A398" s="129"/>
      <c r="B398" s="134"/>
      <c r="C398" s="98" t="s">
        <v>11</v>
      </c>
      <c r="D398" s="11">
        <f t="shared" si="123"/>
        <v>0</v>
      </c>
      <c r="E398" s="11"/>
      <c r="F398" s="11"/>
      <c r="G398" s="11"/>
      <c r="H398" s="11"/>
      <c r="I398" s="11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  <c r="AH398" s="20"/>
      <c r="AI398" s="20"/>
      <c r="AJ398" s="20"/>
      <c r="AK398" s="20"/>
      <c r="AL398" s="20"/>
      <c r="AM398" s="20"/>
      <c r="AN398" s="20"/>
      <c r="AO398" s="20"/>
      <c r="AP398" s="20"/>
      <c r="AQ398" s="20"/>
      <c r="AR398" s="20"/>
      <c r="AS398" s="20"/>
      <c r="AT398" s="20"/>
      <c r="AU398" s="20"/>
      <c r="AV398" s="20"/>
      <c r="AW398" s="20"/>
      <c r="AX398" s="20"/>
      <c r="AY398" s="20"/>
      <c r="AZ398" s="20"/>
      <c r="BA398" s="20"/>
      <c r="BB398" s="20"/>
      <c r="BC398" s="20"/>
      <c r="BD398" s="20"/>
      <c r="BE398" s="20"/>
      <c r="BF398" s="20"/>
      <c r="BG398" s="20"/>
      <c r="BH398" s="20"/>
      <c r="BI398" s="20"/>
      <c r="BJ398" s="20"/>
      <c r="BK398" s="20"/>
      <c r="BL398" s="20"/>
      <c r="BM398" s="20"/>
      <c r="BN398" s="20"/>
      <c r="BO398" s="20"/>
      <c r="BP398" s="20"/>
      <c r="BQ398" s="20"/>
    </row>
    <row r="399" spans="1:69" s="14" customFormat="1" ht="24" customHeight="1" x14ac:dyDescent="0.25">
      <c r="A399" s="105" t="s">
        <v>182</v>
      </c>
      <c r="B399" s="101" t="s">
        <v>202</v>
      </c>
      <c r="C399" s="98" t="s">
        <v>7</v>
      </c>
      <c r="D399" s="11">
        <f t="shared" si="123"/>
        <v>272000</v>
      </c>
      <c r="E399" s="11">
        <f t="shared" ref="E399:I399" si="128">E400+E401+E402+E403</f>
        <v>0</v>
      </c>
      <c r="F399" s="11">
        <f t="shared" si="128"/>
        <v>0</v>
      </c>
      <c r="G399" s="11">
        <f t="shared" si="128"/>
        <v>0</v>
      </c>
      <c r="H399" s="11">
        <f t="shared" si="128"/>
        <v>72000</v>
      </c>
      <c r="I399" s="11">
        <f t="shared" si="128"/>
        <v>200000</v>
      </c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  <c r="AH399" s="20"/>
      <c r="AI399" s="20"/>
      <c r="AJ399" s="20"/>
      <c r="AK399" s="20"/>
      <c r="AL399" s="20"/>
      <c r="AM399" s="20"/>
      <c r="AN399" s="20"/>
      <c r="AO399" s="20"/>
      <c r="AP399" s="20"/>
      <c r="AQ399" s="20"/>
      <c r="AR399" s="20"/>
      <c r="AS399" s="20"/>
      <c r="AT399" s="20"/>
      <c r="AU399" s="20"/>
      <c r="AV399" s="20"/>
      <c r="AW399" s="20"/>
      <c r="AX399" s="20"/>
      <c r="AY399" s="20"/>
      <c r="AZ399" s="20"/>
      <c r="BA399" s="20"/>
      <c r="BB399" s="20"/>
      <c r="BC399" s="20"/>
      <c r="BD399" s="20"/>
      <c r="BE399" s="20"/>
      <c r="BF399" s="20"/>
      <c r="BG399" s="20"/>
      <c r="BH399" s="20"/>
      <c r="BI399" s="20"/>
      <c r="BJ399" s="20"/>
      <c r="BK399" s="20"/>
      <c r="BL399" s="20"/>
      <c r="BM399" s="20"/>
      <c r="BN399" s="20"/>
      <c r="BO399" s="20"/>
      <c r="BP399" s="20"/>
      <c r="BQ399" s="20"/>
    </row>
    <row r="400" spans="1:69" s="14" customFormat="1" ht="30" customHeight="1" x14ac:dyDescent="0.25">
      <c r="A400" s="106"/>
      <c r="B400" s="102"/>
      <c r="C400" s="98" t="s">
        <v>15</v>
      </c>
      <c r="D400" s="11">
        <f t="shared" si="123"/>
        <v>0</v>
      </c>
      <c r="E400" s="11"/>
      <c r="F400" s="11"/>
      <c r="G400" s="11"/>
      <c r="H400" s="11"/>
      <c r="I400" s="11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0"/>
      <c r="AW400" s="2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20"/>
      <c r="BL400" s="20"/>
      <c r="BM400" s="20"/>
      <c r="BN400" s="20"/>
      <c r="BO400" s="20"/>
      <c r="BP400" s="20"/>
      <c r="BQ400" s="20"/>
    </row>
    <row r="401" spans="1:69" s="14" customFormat="1" ht="26.25" customHeight="1" x14ac:dyDescent="0.25">
      <c r="A401" s="106"/>
      <c r="B401" s="102"/>
      <c r="C401" s="98" t="s">
        <v>9</v>
      </c>
      <c r="D401" s="11">
        <f t="shared" si="123"/>
        <v>199104</v>
      </c>
      <c r="E401" s="11"/>
      <c r="F401" s="11"/>
      <c r="G401" s="11"/>
      <c r="H401" s="11">
        <v>52704</v>
      </c>
      <c r="I401" s="11">
        <v>146400</v>
      </c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  <c r="AH401" s="20"/>
      <c r="AI401" s="20"/>
      <c r="AJ401" s="20"/>
      <c r="AK401" s="20"/>
      <c r="AL401" s="20"/>
      <c r="AM401" s="20"/>
      <c r="AN401" s="20"/>
      <c r="AO401" s="20"/>
      <c r="AP401" s="20"/>
      <c r="AQ401" s="20"/>
      <c r="AR401" s="20"/>
      <c r="AS401" s="20"/>
      <c r="AT401" s="20"/>
      <c r="AU401" s="20"/>
      <c r="AV401" s="20"/>
      <c r="AW401" s="20"/>
      <c r="AX401" s="20"/>
      <c r="AY401" s="20"/>
      <c r="AZ401" s="20"/>
      <c r="BA401" s="20"/>
      <c r="BB401" s="20"/>
      <c r="BC401" s="20"/>
      <c r="BD401" s="20"/>
      <c r="BE401" s="20"/>
      <c r="BF401" s="20"/>
      <c r="BG401" s="20"/>
      <c r="BH401" s="20"/>
      <c r="BI401" s="20"/>
      <c r="BJ401" s="20"/>
      <c r="BK401" s="20"/>
      <c r="BL401" s="20"/>
      <c r="BM401" s="20"/>
      <c r="BN401" s="20"/>
      <c r="BO401" s="20"/>
      <c r="BP401" s="20"/>
      <c r="BQ401" s="20"/>
    </row>
    <row r="402" spans="1:69" s="14" customFormat="1" ht="32.25" customHeight="1" x14ac:dyDescent="0.25">
      <c r="A402" s="106"/>
      <c r="B402" s="102"/>
      <c r="C402" s="98" t="s">
        <v>10</v>
      </c>
      <c r="D402" s="11">
        <f t="shared" si="123"/>
        <v>72896</v>
      </c>
      <c r="E402" s="11"/>
      <c r="F402" s="11"/>
      <c r="G402" s="11"/>
      <c r="H402" s="11">
        <v>19296</v>
      </c>
      <c r="I402" s="11">
        <v>53600</v>
      </c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  <c r="AH402" s="20"/>
      <c r="AI402" s="20"/>
      <c r="AJ402" s="20"/>
      <c r="AK402" s="20"/>
      <c r="AL402" s="20"/>
      <c r="AM402" s="20"/>
      <c r="AN402" s="20"/>
      <c r="AO402" s="20"/>
      <c r="AP402" s="20"/>
      <c r="AQ402" s="20"/>
      <c r="AR402" s="20"/>
      <c r="AS402" s="20"/>
      <c r="AT402" s="20"/>
      <c r="AU402" s="20"/>
      <c r="AV402" s="20"/>
      <c r="AW402" s="20"/>
      <c r="AX402" s="20"/>
      <c r="AY402" s="20"/>
      <c r="AZ402" s="20"/>
      <c r="BA402" s="20"/>
      <c r="BB402" s="20"/>
      <c r="BC402" s="20"/>
      <c r="BD402" s="20"/>
      <c r="BE402" s="20"/>
      <c r="BF402" s="20"/>
      <c r="BG402" s="20"/>
      <c r="BH402" s="20"/>
      <c r="BI402" s="20"/>
      <c r="BJ402" s="20"/>
      <c r="BK402" s="20"/>
      <c r="BL402" s="20"/>
      <c r="BM402" s="20"/>
      <c r="BN402" s="20"/>
      <c r="BO402" s="20"/>
      <c r="BP402" s="20"/>
      <c r="BQ402" s="20"/>
    </row>
    <row r="403" spans="1:69" s="14" customFormat="1" ht="32.25" customHeight="1" x14ac:dyDescent="0.25">
      <c r="A403" s="107"/>
      <c r="B403" s="103"/>
      <c r="C403" s="98" t="s">
        <v>11</v>
      </c>
      <c r="D403" s="11">
        <f t="shared" si="123"/>
        <v>0</v>
      </c>
      <c r="E403" s="11"/>
      <c r="F403" s="11"/>
      <c r="G403" s="11"/>
      <c r="H403" s="11"/>
      <c r="I403" s="11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0"/>
      <c r="AW403" s="2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20"/>
      <c r="BL403" s="20"/>
      <c r="BM403" s="20"/>
      <c r="BN403" s="20"/>
      <c r="BO403" s="20"/>
      <c r="BP403" s="20"/>
      <c r="BQ403" s="20"/>
    </row>
    <row r="404" spans="1:69" s="14" customFormat="1" ht="32.25" customHeight="1" x14ac:dyDescent="0.25">
      <c r="A404" s="105" t="s">
        <v>228</v>
      </c>
      <c r="B404" s="101" t="s">
        <v>229</v>
      </c>
      <c r="C404" s="98" t="s">
        <v>7</v>
      </c>
      <c r="D404" s="11">
        <f t="shared" ref="D404:D408" si="129">SUM(E404:I404)</f>
        <v>171542.1</v>
      </c>
      <c r="E404" s="11">
        <f t="shared" ref="E404:I404" si="130">E405+E406+E407+E408</f>
        <v>171542.1</v>
      </c>
      <c r="F404" s="11">
        <f t="shared" si="130"/>
        <v>0</v>
      </c>
      <c r="G404" s="11">
        <f t="shared" si="130"/>
        <v>0</v>
      </c>
      <c r="H404" s="11">
        <f t="shared" si="130"/>
        <v>0</v>
      </c>
      <c r="I404" s="11">
        <f t="shared" si="130"/>
        <v>0</v>
      </c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  <c r="AH404" s="20"/>
      <c r="AI404" s="20"/>
      <c r="AJ404" s="20"/>
      <c r="AK404" s="20"/>
      <c r="AL404" s="20"/>
      <c r="AM404" s="20"/>
      <c r="AN404" s="20"/>
      <c r="AO404" s="20"/>
      <c r="AP404" s="20"/>
      <c r="AQ404" s="20"/>
      <c r="AR404" s="20"/>
      <c r="AS404" s="20"/>
      <c r="AT404" s="20"/>
      <c r="AU404" s="20"/>
      <c r="AV404" s="20"/>
      <c r="AW404" s="20"/>
      <c r="AX404" s="20"/>
      <c r="AY404" s="20"/>
      <c r="AZ404" s="20"/>
      <c r="BA404" s="20"/>
      <c r="BB404" s="20"/>
      <c r="BC404" s="20"/>
      <c r="BD404" s="20"/>
      <c r="BE404" s="20"/>
      <c r="BF404" s="20"/>
      <c r="BG404" s="20"/>
      <c r="BH404" s="20"/>
      <c r="BI404" s="20"/>
      <c r="BJ404" s="20"/>
      <c r="BK404" s="20"/>
      <c r="BL404" s="20"/>
      <c r="BM404" s="20"/>
      <c r="BN404" s="20"/>
      <c r="BO404" s="20"/>
      <c r="BP404" s="20"/>
      <c r="BQ404" s="20"/>
    </row>
    <row r="405" spans="1:69" s="14" customFormat="1" ht="32.25" customHeight="1" x14ac:dyDescent="0.25">
      <c r="A405" s="106"/>
      <c r="B405" s="102"/>
      <c r="C405" s="98" t="s">
        <v>15</v>
      </c>
      <c r="D405" s="11">
        <f t="shared" si="129"/>
        <v>0</v>
      </c>
      <c r="E405" s="11"/>
      <c r="F405" s="11"/>
      <c r="G405" s="11"/>
      <c r="H405" s="11"/>
      <c r="I405" s="11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20"/>
      <c r="AH405" s="20"/>
      <c r="AI405" s="20"/>
      <c r="AJ405" s="20"/>
      <c r="AK405" s="20"/>
      <c r="AL405" s="20"/>
      <c r="AM405" s="20"/>
      <c r="AN405" s="20"/>
      <c r="AO405" s="20"/>
      <c r="AP405" s="20"/>
      <c r="AQ405" s="20"/>
      <c r="AR405" s="20"/>
      <c r="AS405" s="20"/>
      <c r="AT405" s="20"/>
      <c r="AU405" s="20"/>
      <c r="AV405" s="20"/>
      <c r="AW405" s="20"/>
      <c r="AX405" s="20"/>
      <c r="AY405" s="20"/>
      <c r="AZ405" s="20"/>
      <c r="BA405" s="20"/>
      <c r="BB405" s="20"/>
      <c r="BC405" s="20"/>
      <c r="BD405" s="20"/>
      <c r="BE405" s="20"/>
      <c r="BF405" s="20"/>
      <c r="BG405" s="20"/>
      <c r="BH405" s="20"/>
      <c r="BI405" s="20"/>
      <c r="BJ405" s="20"/>
      <c r="BK405" s="20"/>
      <c r="BL405" s="20"/>
      <c r="BM405" s="20"/>
      <c r="BN405" s="20"/>
      <c r="BO405" s="20"/>
      <c r="BP405" s="20"/>
      <c r="BQ405" s="20"/>
    </row>
    <row r="406" spans="1:69" s="14" customFormat="1" ht="32.25" customHeight="1" x14ac:dyDescent="0.25">
      <c r="A406" s="106"/>
      <c r="B406" s="102"/>
      <c r="C406" s="98" t="s">
        <v>9</v>
      </c>
      <c r="D406" s="11">
        <f t="shared" si="129"/>
        <v>128313.4</v>
      </c>
      <c r="E406" s="11">
        <v>128313.4</v>
      </c>
      <c r="F406" s="11"/>
      <c r="G406" s="11"/>
      <c r="H406" s="11"/>
      <c r="I406" s="11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0"/>
      <c r="AW406" s="2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20"/>
      <c r="BL406" s="20"/>
      <c r="BM406" s="20"/>
      <c r="BN406" s="20"/>
      <c r="BO406" s="20"/>
      <c r="BP406" s="20"/>
      <c r="BQ406" s="20"/>
    </row>
    <row r="407" spans="1:69" s="14" customFormat="1" ht="32.25" customHeight="1" x14ac:dyDescent="0.25">
      <c r="A407" s="106"/>
      <c r="B407" s="102"/>
      <c r="C407" s="98" t="s">
        <v>10</v>
      </c>
      <c r="D407" s="11">
        <f t="shared" si="129"/>
        <v>43228.7</v>
      </c>
      <c r="E407" s="11">
        <v>43228.7</v>
      </c>
      <c r="F407" s="11"/>
      <c r="G407" s="11"/>
      <c r="H407" s="11"/>
      <c r="I407" s="11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20"/>
      <c r="AH407" s="20"/>
      <c r="AI407" s="20"/>
      <c r="AJ407" s="20"/>
      <c r="AK407" s="20"/>
      <c r="AL407" s="20"/>
      <c r="AM407" s="20"/>
      <c r="AN407" s="20"/>
      <c r="AO407" s="20"/>
      <c r="AP407" s="20"/>
      <c r="AQ407" s="20"/>
      <c r="AR407" s="20"/>
      <c r="AS407" s="20"/>
      <c r="AT407" s="20"/>
      <c r="AU407" s="20"/>
      <c r="AV407" s="20"/>
      <c r="AW407" s="20"/>
      <c r="AX407" s="20"/>
      <c r="AY407" s="20"/>
      <c r="AZ407" s="20"/>
      <c r="BA407" s="20"/>
      <c r="BB407" s="20"/>
      <c r="BC407" s="20"/>
      <c r="BD407" s="20"/>
      <c r="BE407" s="20"/>
      <c r="BF407" s="20"/>
      <c r="BG407" s="20"/>
      <c r="BH407" s="20"/>
      <c r="BI407" s="20"/>
      <c r="BJ407" s="20"/>
      <c r="BK407" s="20"/>
      <c r="BL407" s="20"/>
      <c r="BM407" s="20"/>
      <c r="BN407" s="20"/>
      <c r="BO407" s="20"/>
      <c r="BP407" s="20"/>
      <c r="BQ407" s="20"/>
    </row>
    <row r="408" spans="1:69" s="14" customFormat="1" ht="32.25" customHeight="1" x14ac:dyDescent="0.25">
      <c r="A408" s="107"/>
      <c r="B408" s="103"/>
      <c r="C408" s="98" t="s">
        <v>11</v>
      </c>
      <c r="D408" s="11">
        <f t="shared" si="129"/>
        <v>0</v>
      </c>
      <c r="E408" s="11"/>
      <c r="F408" s="11"/>
      <c r="G408" s="11"/>
      <c r="H408" s="11"/>
      <c r="I408" s="11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  <c r="AH408" s="20"/>
      <c r="AI408" s="20"/>
      <c r="AJ408" s="20"/>
      <c r="AK408" s="20"/>
      <c r="AL408" s="20"/>
      <c r="AM408" s="20"/>
      <c r="AN408" s="20"/>
      <c r="AO408" s="20"/>
      <c r="AP408" s="20"/>
      <c r="AQ408" s="20"/>
      <c r="AR408" s="20"/>
      <c r="AS408" s="20"/>
      <c r="AT408" s="20"/>
      <c r="AU408" s="20"/>
      <c r="AV408" s="20"/>
      <c r="AW408" s="20"/>
      <c r="AX408" s="20"/>
      <c r="AY408" s="20"/>
      <c r="AZ408" s="20"/>
      <c r="BA408" s="20"/>
      <c r="BB408" s="20"/>
      <c r="BC408" s="20"/>
      <c r="BD408" s="20"/>
      <c r="BE408" s="20"/>
      <c r="BF408" s="20"/>
      <c r="BG408" s="20"/>
      <c r="BH408" s="20"/>
      <c r="BI408" s="20"/>
      <c r="BJ408" s="20"/>
      <c r="BK408" s="20"/>
      <c r="BL408" s="20"/>
      <c r="BM408" s="20"/>
      <c r="BN408" s="20"/>
      <c r="BO408" s="20"/>
      <c r="BP408" s="20"/>
      <c r="BQ408" s="20"/>
    </row>
    <row r="409" spans="1:69" s="14" customFormat="1" ht="32.25" customHeight="1" x14ac:dyDescent="0.25">
      <c r="A409" s="127" t="s">
        <v>203</v>
      </c>
      <c r="B409" s="132" t="s">
        <v>204</v>
      </c>
      <c r="C409" s="98" t="s">
        <v>7</v>
      </c>
      <c r="D409" s="11">
        <f t="shared" si="123"/>
        <v>1557182.95</v>
      </c>
      <c r="E409" s="11">
        <f t="shared" ref="E409:I409" si="131">E410+E411+E412+E413</f>
        <v>0</v>
      </c>
      <c r="F409" s="11">
        <f t="shared" si="131"/>
        <v>0</v>
      </c>
      <c r="G409" s="11">
        <f t="shared" si="131"/>
        <v>0</v>
      </c>
      <c r="H409" s="11">
        <f t="shared" si="131"/>
        <v>1557182.95</v>
      </c>
      <c r="I409" s="11">
        <f t="shared" si="131"/>
        <v>0</v>
      </c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0"/>
      <c r="AW409" s="2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20"/>
      <c r="BL409" s="20"/>
      <c r="BM409" s="20"/>
      <c r="BN409" s="20"/>
      <c r="BO409" s="20"/>
      <c r="BP409" s="20"/>
      <c r="BQ409" s="20"/>
    </row>
    <row r="410" spans="1:69" s="14" customFormat="1" ht="32.25" customHeight="1" x14ac:dyDescent="0.25">
      <c r="A410" s="128"/>
      <c r="B410" s="133"/>
      <c r="C410" s="98" t="s">
        <v>15</v>
      </c>
      <c r="D410" s="11">
        <f t="shared" si="123"/>
        <v>0</v>
      </c>
      <c r="E410" s="11">
        <f>E415</f>
        <v>0</v>
      </c>
      <c r="F410" s="11">
        <f t="shared" ref="F410:I410" si="132">F415</f>
        <v>0</v>
      </c>
      <c r="G410" s="11">
        <f t="shared" si="132"/>
        <v>0</v>
      </c>
      <c r="H410" s="11">
        <f t="shared" si="132"/>
        <v>0</v>
      </c>
      <c r="I410" s="11">
        <f t="shared" si="132"/>
        <v>0</v>
      </c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  <c r="AH410" s="20"/>
      <c r="AI410" s="20"/>
      <c r="AJ410" s="20"/>
      <c r="AK410" s="20"/>
      <c r="AL410" s="20"/>
      <c r="AM410" s="20"/>
      <c r="AN410" s="20"/>
      <c r="AO410" s="20"/>
      <c r="AP410" s="20"/>
      <c r="AQ410" s="20"/>
      <c r="AR410" s="20"/>
      <c r="AS410" s="20"/>
      <c r="AT410" s="20"/>
      <c r="AU410" s="20"/>
      <c r="AV410" s="20"/>
      <c r="AW410" s="20"/>
      <c r="AX410" s="20"/>
      <c r="AY410" s="20"/>
      <c r="AZ410" s="20"/>
      <c r="BA410" s="20"/>
      <c r="BB410" s="20"/>
      <c r="BC410" s="20"/>
      <c r="BD410" s="20"/>
      <c r="BE410" s="20"/>
      <c r="BF410" s="20"/>
      <c r="BG410" s="20"/>
      <c r="BH410" s="20"/>
      <c r="BI410" s="20"/>
      <c r="BJ410" s="20"/>
      <c r="BK410" s="20"/>
      <c r="BL410" s="20"/>
      <c r="BM410" s="20"/>
      <c r="BN410" s="20"/>
      <c r="BO410" s="20"/>
      <c r="BP410" s="20"/>
      <c r="BQ410" s="20"/>
    </row>
    <row r="411" spans="1:69" s="14" customFormat="1" ht="32.25" customHeight="1" x14ac:dyDescent="0.25">
      <c r="A411" s="128"/>
      <c r="B411" s="133"/>
      <c r="C411" s="98" t="s">
        <v>9</v>
      </c>
      <c r="D411" s="11">
        <f t="shared" si="123"/>
        <v>1164772.8500000001</v>
      </c>
      <c r="E411" s="11">
        <f t="shared" ref="E411:I413" si="133">E416</f>
        <v>0</v>
      </c>
      <c r="F411" s="11">
        <f t="shared" si="133"/>
        <v>0</v>
      </c>
      <c r="G411" s="11">
        <f t="shared" si="133"/>
        <v>0</v>
      </c>
      <c r="H411" s="11">
        <f t="shared" si="133"/>
        <v>1164772.8500000001</v>
      </c>
      <c r="I411" s="11">
        <f t="shared" si="133"/>
        <v>0</v>
      </c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  <c r="AH411" s="20"/>
      <c r="AI411" s="20"/>
      <c r="AJ411" s="20"/>
      <c r="AK411" s="20"/>
      <c r="AL411" s="20"/>
      <c r="AM411" s="20"/>
      <c r="AN411" s="20"/>
      <c r="AO411" s="20"/>
      <c r="AP411" s="20"/>
      <c r="AQ411" s="20"/>
      <c r="AR411" s="20"/>
      <c r="AS411" s="20"/>
      <c r="AT411" s="20"/>
      <c r="AU411" s="20"/>
      <c r="AV411" s="20"/>
      <c r="AW411" s="20"/>
      <c r="AX411" s="20"/>
      <c r="AY411" s="20"/>
      <c r="AZ411" s="20"/>
      <c r="BA411" s="20"/>
      <c r="BB411" s="20"/>
      <c r="BC411" s="20"/>
      <c r="BD411" s="20"/>
      <c r="BE411" s="20"/>
      <c r="BF411" s="20"/>
      <c r="BG411" s="20"/>
      <c r="BH411" s="20"/>
      <c r="BI411" s="20"/>
      <c r="BJ411" s="20"/>
      <c r="BK411" s="20"/>
      <c r="BL411" s="20"/>
      <c r="BM411" s="20"/>
      <c r="BN411" s="20"/>
      <c r="BO411" s="20"/>
      <c r="BP411" s="20"/>
      <c r="BQ411" s="20"/>
    </row>
    <row r="412" spans="1:69" s="14" customFormat="1" ht="32.25" customHeight="1" x14ac:dyDescent="0.25">
      <c r="A412" s="128"/>
      <c r="B412" s="133"/>
      <c r="C412" s="98" t="s">
        <v>10</v>
      </c>
      <c r="D412" s="11">
        <f t="shared" si="123"/>
        <v>392410.1</v>
      </c>
      <c r="E412" s="11">
        <f t="shared" si="133"/>
        <v>0</v>
      </c>
      <c r="F412" s="11">
        <f t="shared" si="133"/>
        <v>0</v>
      </c>
      <c r="G412" s="11">
        <f t="shared" si="133"/>
        <v>0</v>
      </c>
      <c r="H412" s="11">
        <f t="shared" si="133"/>
        <v>392410.1</v>
      </c>
      <c r="I412" s="11">
        <f t="shared" si="133"/>
        <v>0</v>
      </c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0"/>
      <c r="AW412" s="2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20"/>
      <c r="BL412" s="20"/>
      <c r="BM412" s="20"/>
      <c r="BN412" s="20"/>
      <c r="BO412" s="20"/>
      <c r="BP412" s="20"/>
      <c r="BQ412" s="20"/>
    </row>
    <row r="413" spans="1:69" s="14" customFormat="1" ht="32.25" customHeight="1" x14ac:dyDescent="0.25">
      <c r="A413" s="129"/>
      <c r="B413" s="134"/>
      <c r="C413" s="98" t="s">
        <v>11</v>
      </c>
      <c r="D413" s="11">
        <f t="shared" si="123"/>
        <v>0</v>
      </c>
      <c r="E413" s="11">
        <f t="shared" si="133"/>
        <v>0</v>
      </c>
      <c r="F413" s="11">
        <f t="shared" si="133"/>
        <v>0</v>
      </c>
      <c r="G413" s="11">
        <f t="shared" si="133"/>
        <v>0</v>
      </c>
      <c r="H413" s="11">
        <f t="shared" si="133"/>
        <v>0</v>
      </c>
      <c r="I413" s="11">
        <f t="shared" si="133"/>
        <v>0</v>
      </c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20"/>
      <c r="AH413" s="20"/>
      <c r="AI413" s="20"/>
      <c r="AJ413" s="20"/>
      <c r="AK413" s="20"/>
      <c r="AL413" s="20"/>
      <c r="AM413" s="20"/>
      <c r="AN413" s="20"/>
      <c r="AO413" s="20"/>
      <c r="AP413" s="20"/>
      <c r="AQ413" s="20"/>
      <c r="AR413" s="20"/>
      <c r="AS413" s="20"/>
      <c r="AT413" s="20"/>
      <c r="AU413" s="20"/>
      <c r="AV413" s="20"/>
      <c r="AW413" s="20"/>
      <c r="AX413" s="20"/>
      <c r="AY413" s="20"/>
      <c r="AZ413" s="20"/>
      <c r="BA413" s="20"/>
      <c r="BB413" s="20"/>
      <c r="BC413" s="20"/>
      <c r="BD413" s="20"/>
      <c r="BE413" s="20"/>
      <c r="BF413" s="20"/>
      <c r="BG413" s="20"/>
      <c r="BH413" s="20"/>
      <c r="BI413" s="20"/>
      <c r="BJ413" s="20"/>
      <c r="BK413" s="20"/>
      <c r="BL413" s="20"/>
      <c r="BM413" s="20"/>
      <c r="BN413" s="20"/>
      <c r="BO413" s="20"/>
      <c r="BP413" s="20"/>
      <c r="BQ413" s="20"/>
    </row>
    <row r="414" spans="1:69" s="14" customFormat="1" ht="32.25" customHeight="1" x14ac:dyDescent="0.25">
      <c r="A414" s="105" t="s">
        <v>205</v>
      </c>
      <c r="B414" s="101" t="s">
        <v>235</v>
      </c>
      <c r="C414" s="98" t="s">
        <v>7</v>
      </c>
      <c r="D414" s="11">
        <f t="shared" si="123"/>
        <v>1557182.95</v>
      </c>
      <c r="E414" s="11">
        <f t="shared" ref="E414:I414" si="134">E415+E416+E417+E418</f>
        <v>0</v>
      </c>
      <c r="F414" s="11">
        <f t="shared" si="134"/>
        <v>0</v>
      </c>
      <c r="G414" s="11">
        <f t="shared" si="134"/>
        <v>0</v>
      </c>
      <c r="H414" s="11">
        <f t="shared" si="134"/>
        <v>1557182.95</v>
      </c>
      <c r="I414" s="11">
        <f t="shared" si="134"/>
        <v>0</v>
      </c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20"/>
      <c r="AH414" s="20"/>
      <c r="AI414" s="20"/>
      <c r="AJ414" s="20"/>
      <c r="AK414" s="20"/>
      <c r="AL414" s="20"/>
      <c r="AM414" s="20"/>
      <c r="AN414" s="20"/>
      <c r="AO414" s="20"/>
      <c r="AP414" s="20"/>
      <c r="AQ414" s="20"/>
      <c r="AR414" s="20"/>
      <c r="AS414" s="20"/>
      <c r="AT414" s="20"/>
      <c r="AU414" s="20"/>
      <c r="AV414" s="20"/>
      <c r="AW414" s="20"/>
      <c r="AX414" s="20"/>
      <c r="AY414" s="20"/>
      <c r="AZ414" s="20"/>
      <c r="BA414" s="20"/>
      <c r="BB414" s="20"/>
      <c r="BC414" s="20"/>
      <c r="BD414" s="20"/>
      <c r="BE414" s="20"/>
      <c r="BF414" s="20"/>
      <c r="BG414" s="20"/>
      <c r="BH414" s="20"/>
      <c r="BI414" s="20"/>
      <c r="BJ414" s="20"/>
      <c r="BK414" s="20"/>
      <c r="BL414" s="20"/>
      <c r="BM414" s="20"/>
      <c r="BN414" s="20"/>
      <c r="BO414" s="20"/>
      <c r="BP414" s="20"/>
      <c r="BQ414" s="20"/>
    </row>
    <row r="415" spans="1:69" s="14" customFormat="1" ht="32.25" customHeight="1" x14ac:dyDescent="0.25">
      <c r="A415" s="106"/>
      <c r="B415" s="102"/>
      <c r="C415" s="98" t="s">
        <v>15</v>
      </c>
      <c r="D415" s="11">
        <f t="shared" si="123"/>
        <v>0</v>
      </c>
      <c r="E415" s="11"/>
      <c r="F415" s="11"/>
      <c r="G415" s="11"/>
      <c r="H415" s="11"/>
      <c r="I415" s="11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0"/>
      <c r="AW415" s="2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20"/>
      <c r="BL415" s="20"/>
      <c r="BM415" s="20"/>
      <c r="BN415" s="20"/>
      <c r="BO415" s="20"/>
      <c r="BP415" s="20"/>
      <c r="BQ415" s="20"/>
    </row>
    <row r="416" spans="1:69" s="14" customFormat="1" ht="32.25" customHeight="1" x14ac:dyDescent="0.25">
      <c r="A416" s="106"/>
      <c r="B416" s="102"/>
      <c r="C416" s="98" t="s">
        <v>9</v>
      </c>
      <c r="D416" s="11">
        <f t="shared" si="123"/>
        <v>1164772.8500000001</v>
      </c>
      <c r="E416" s="11"/>
      <c r="F416" s="11"/>
      <c r="G416" s="11"/>
      <c r="H416" s="11">
        <v>1164772.8500000001</v>
      </c>
      <c r="I416" s="11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20"/>
      <c r="AH416" s="20"/>
      <c r="AI416" s="20"/>
      <c r="AJ416" s="20"/>
      <c r="AK416" s="20"/>
      <c r="AL416" s="20"/>
      <c r="AM416" s="20"/>
      <c r="AN416" s="20"/>
      <c r="AO416" s="20"/>
      <c r="AP416" s="20"/>
      <c r="AQ416" s="20"/>
      <c r="AR416" s="20"/>
      <c r="AS416" s="20"/>
      <c r="AT416" s="20"/>
      <c r="AU416" s="20"/>
      <c r="AV416" s="20"/>
      <c r="AW416" s="20"/>
      <c r="AX416" s="20"/>
      <c r="AY416" s="20"/>
      <c r="AZ416" s="20"/>
      <c r="BA416" s="20"/>
      <c r="BB416" s="20"/>
      <c r="BC416" s="20"/>
      <c r="BD416" s="20"/>
      <c r="BE416" s="20"/>
      <c r="BF416" s="20"/>
      <c r="BG416" s="20"/>
      <c r="BH416" s="20"/>
      <c r="BI416" s="20"/>
      <c r="BJ416" s="20"/>
      <c r="BK416" s="20"/>
      <c r="BL416" s="20"/>
      <c r="BM416" s="20"/>
      <c r="BN416" s="20"/>
      <c r="BO416" s="20"/>
      <c r="BP416" s="20"/>
      <c r="BQ416" s="20"/>
    </row>
    <row r="417" spans="1:69" s="14" customFormat="1" ht="32.25" customHeight="1" x14ac:dyDescent="0.25">
      <c r="A417" s="106"/>
      <c r="B417" s="102"/>
      <c r="C417" s="98" t="s">
        <v>10</v>
      </c>
      <c r="D417" s="11">
        <f t="shared" si="123"/>
        <v>392410.1</v>
      </c>
      <c r="E417" s="11"/>
      <c r="F417" s="11"/>
      <c r="G417" s="11"/>
      <c r="H417" s="11">
        <v>392410.1</v>
      </c>
      <c r="I417" s="11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20"/>
      <c r="AH417" s="20"/>
      <c r="AI417" s="20"/>
      <c r="AJ417" s="20"/>
      <c r="AK417" s="20"/>
      <c r="AL417" s="20"/>
      <c r="AM417" s="20"/>
      <c r="AN417" s="20"/>
      <c r="AO417" s="20"/>
      <c r="AP417" s="20"/>
      <c r="AQ417" s="20"/>
      <c r="AR417" s="20"/>
      <c r="AS417" s="20"/>
      <c r="AT417" s="20"/>
      <c r="AU417" s="20"/>
      <c r="AV417" s="20"/>
      <c r="AW417" s="20"/>
      <c r="AX417" s="20"/>
      <c r="AY417" s="20"/>
      <c r="AZ417" s="20"/>
      <c r="BA417" s="20"/>
      <c r="BB417" s="20"/>
      <c r="BC417" s="20"/>
      <c r="BD417" s="20"/>
      <c r="BE417" s="20"/>
      <c r="BF417" s="20"/>
      <c r="BG417" s="20"/>
      <c r="BH417" s="20"/>
      <c r="BI417" s="20"/>
      <c r="BJ417" s="20"/>
      <c r="BK417" s="20"/>
      <c r="BL417" s="20"/>
      <c r="BM417" s="20"/>
      <c r="BN417" s="20"/>
      <c r="BO417" s="20"/>
      <c r="BP417" s="20"/>
      <c r="BQ417" s="20"/>
    </row>
    <row r="418" spans="1:69" s="14" customFormat="1" ht="32.25" customHeight="1" x14ac:dyDescent="0.25">
      <c r="A418" s="107"/>
      <c r="B418" s="103"/>
      <c r="C418" s="98" t="s">
        <v>11</v>
      </c>
      <c r="D418" s="11">
        <f t="shared" si="123"/>
        <v>0</v>
      </c>
      <c r="E418" s="11"/>
      <c r="F418" s="11"/>
      <c r="G418" s="11"/>
      <c r="H418" s="11"/>
      <c r="I418" s="11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0"/>
      <c r="AW418" s="2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20"/>
      <c r="BL418" s="20"/>
      <c r="BM418" s="20"/>
      <c r="BN418" s="20"/>
      <c r="BO418" s="20"/>
      <c r="BP418" s="20"/>
      <c r="BQ418" s="20"/>
    </row>
    <row r="419" spans="1:69" s="14" customFormat="1" ht="21.75" customHeight="1" x14ac:dyDescent="0.25">
      <c r="A419" s="105" t="s">
        <v>60</v>
      </c>
      <c r="B419" s="101" t="s">
        <v>66</v>
      </c>
      <c r="C419" s="98" t="s">
        <v>7</v>
      </c>
      <c r="D419" s="11">
        <f t="shared" si="123"/>
        <v>540875.18000000005</v>
      </c>
      <c r="E419" s="11">
        <f t="shared" ref="E419:I419" si="135">E420+E421+E422+E423</f>
        <v>148815.18</v>
      </c>
      <c r="F419" s="11">
        <f t="shared" si="135"/>
        <v>120331.9</v>
      </c>
      <c r="G419" s="11">
        <f t="shared" si="135"/>
        <v>111018.1</v>
      </c>
      <c r="H419" s="11">
        <f t="shared" si="135"/>
        <v>80355</v>
      </c>
      <c r="I419" s="11">
        <f t="shared" si="135"/>
        <v>80355</v>
      </c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  <c r="AL419" s="20"/>
      <c r="AM419" s="20"/>
      <c r="AN419" s="20"/>
      <c r="AO419" s="20"/>
      <c r="AP419" s="20"/>
      <c r="AQ419" s="20"/>
      <c r="AR419" s="20"/>
      <c r="AS419" s="20"/>
      <c r="AT419" s="20"/>
      <c r="AU419" s="20"/>
      <c r="AV419" s="20"/>
      <c r="AW419" s="20"/>
      <c r="AX419" s="20"/>
      <c r="AY419" s="20"/>
      <c r="AZ419" s="20"/>
      <c r="BA419" s="20"/>
      <c r="BB419" s="20"/>
      <c r="BC419" s="20"/>
      <c r="BD419" s="20"/>
      <c r="BE419" s="20"/>
      <c r="BF419" s="20"/>
      <c r="BG419" s="20"/>
      <c r="BH419" s="20"/>
      <c r="BI419" s="20"/>
      <c r="BJ419" s="20"/>
      <c r="BK419" s="20"/>
      <c r="BL419" s="20"/>
      <c r="BM419" s="20"/>
      <c r="BN419" s="20"/>
      <c r="BO419" s="20"/>
      <c r="BP419" s="20"/>
      <c r="BQ419" s="20"/>
    </row>
    <row r="420" spans="1:69" s="14" customFormat="1" ht="35.25" customHeight="1" x14ac:dyDescent="0.25">
      <c r="A420" s="106"/>
      <c r="B420" s="102"/>
      <c r="C420" s="98" t="s">
        <v>15</v>
      </c>
      <c r="D420" s="11">
        <f t="shared" si="123"/>
        <v>0</v>
      </c>
      <c r="E420" s="11">
        <f>E425</f>
        <v>0</v>
      </c>
      <c r="F420" s="11">
        <f t="shared" ref="F420:I420" si="136">F425</f>
        <v>0</v>
      </c>
      <c r="G420" s="11">
        <f t="shared" si="136"/>
        <v>0</v>
      </c>
      <c r="H420" s="11">
        <f t="shared" si="136"/>
        <v>0</v>
      </c>
      <c r="I420" s="11">
        <f t="shared" si="136"/>
        <v>0</v>
      </c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  <c r="AL420" s="20"/>
      <c r="AM420" s="20"/>
      <c r="AN420" s="20"/>
      <c r="AO420" s="20"/>
      <c r="AP420" s="20"/>
      <c r="AQ420" s="20"/>
      <c r="AR420" s="20"/>
      <c r="AS420" s="20"/>
      <c r="AT420" s="20"/>
      <c r="AU420" s="20"/>
      <c r="AV420" s="20"/>
      <c r="AW420" s="20"/>
      <c r="AX420" s="20"/>
      <c r="AY420" s="20"/>
      <c r="AZ420" s="20"/>
      <c r="BA420" s="20"/>
      <c r="BB420" s="20"/>
      <c r="BC420" s="20"/>
      <c r="BD420" s="20"/>
      <c r="BE420" s="20"/>
      <c r="BF420" s="20"/>
      <c r="BG420" s="20"/>
      <c r="BH420" s="20"/>
      <c r="BI420" s="20"/>
      <c r="BJ420" s="20"/>
      <c r="BK420" s="20"/>
      <c r="BL420" s="20"/>
      <c r="BM420" s="20"/>
      <c r="BN420" s="20"/>
      <c r="BO420" s="20"/>
      <c r="BP420" s="20"/>
      <c r="BQ420" s="20"/>
    </row>
    <row r="421" spans="1:69" s="14" customFormat="1" ht="25.5" customHeight="1" x14ac:dyDescent="0.25">
      <c r="A421" s="106"/>
      <c r="B421" s="102"/>
      <c r="C421" s="98" t="s">
        <v>9</v>
      </c>
      <c r="D421" s="11">
        <f t="shared" si="123"/>
        <v>136455</v>
      </c>
      <c r="E421" s="11">
        <f t="shared" ref="E421:E422" si="137">E426</f>
        <v>65815</v>
      </c>
      <c r="F421" s="11">
        <f t="shared" ref="F421:I422" si="138">F426</f>
        <v>39976.9</v>
      </c>
      <c r="G421" s="11">
        <f t="shared" si="138"/>
        <v>30663.1</v>
      </c>
      <c r="H421" s="11">
        <f t="shared" si="138"/>
        <v>0</v>
      </c>
      <c r="I421" s="11">
        <f t="shared" si="138"/>
        <v>0</v>
      </c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20"/>
      <c r="BC421" s="20"/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20"/>
    </row>
    <row r="422" spans="1:69" s="14" customFormat="1" ht="37.5" customHeight="1" x14ac:dyDescent="0.25">
      <c r="A422" s="106"/>
      <c r="B422" s="102"/>
      <c r="C422" s="98" t="s">
        <v>10</v>
      </c>
      <c r="D422" s="11">
        <f t="shared" si="123"/>
        <v>404420.18</v>
      </c>
      <c r="E422" s="11">
        <f t="shared" si="137"/>
        <v>83000.179999999993</v>
      </c>
      <c r="F422" s="11">
        <f t="shared" si="138"/>
        <v>80355</v>
      </c>
      <c r="G422" s="11">
        <f t="shared" si="138"/>
        <v>80355</v>
      </c>
      <c r="H422" s="11">
        <f t="shared" si="138"/>
        <v>80355</v>
      </c>
      <c r="I422" s="11">
        <f t="shared" si="138"/>
        <v>80355</v>
      </c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  <c r="AL422" s="20"/>
      <c r="AM422" s="20"/>
      <c r="AN422" s="20"/>
      <c r="AO422" s="20"/>
      <c r="AP422" s="20"/>
      <c r="AQ422" s="20"/>
      <c r="AR422" s="20"/>
      <c r="AS422" s="20"/>
      <c r="AT422" s="20"/>
      <c r="AU422" s="20"/>
      <c r="AV422" s="20"/>
      <c r="AW422" s="20"/>
      <c r="AX422" s="20"/>
      <c r="AY422" s="20"/>
      <c r="AZ422" s="20"/>
      <c r="BA422" s="20"/>
      <c r="BB422" s="20"/>
      <c r="BC422" s="20"/>
      <c r="BD422" s="20"/>
      <c r="BE422" s="20"/>
      <c r="BF422" s="20"/>
      <c r="BG422" s="20"/>
      <c r="BH422" s="20"/>
      <c r="BI422" s="20"/>
      <c r="BJ422" s="20"/>
      <c r="BK422" s="20"/>
      <c r="BL422" s="20"/>
      <c r="BM422" s="20"/>
      <c r="BN422" s="20"/>
      <c r="BO422" s="20"/>
      <c r="BP422" s="20"/>
      <c r="BQ422" s="20"/>
    </row>
    <row r="423" spans="1:69" s="14" customFormat="1" ht="35.25" customHeight="1" x14ac:dyDescent="0.25">
      <c r="A423" s="107"/>
      <c r="B423" s="103"/>
      <c r="C423" s="98" t="s">
        <v>11</v>
      </c>
      <c r="D423" s="11">
        <f t="shared" si="123"/>
        <v>0</v>
      </c>
      <c r="E423" s="11">
        <f t="shared" ref="E423:I423" si="139">E428</f>
        <v>0</v>
      </c>
      <c r="F423" s="11">
        <f t="shared" si="139"/>
        <v>0</v>
      </c>
      <c r="G423" s="11">
        <f t="shared" si="139"/>
        <v>0</v>
      </c>
      <c r="H423" s="11">
        <f t="shared" si="139"/>
        <v>0</v>
      </c>
      <c r="I423" s="11">
        <f t="shared" si="139"/>
        <v>0</v>
      </c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  <c r="AH423" s="20"/>
      <c r="AI423" s="20"/>
      <c r="AJ423" s="20"/>
      <c r="AK423" s="20"/>
      <c r="AL423" s="20"/>
      <c r="AM423" s="20"/>
      <c r="AN423" s="20"/>
      <c r="AO423" s="20"/>
      <c r="AP423" s="20"/>
      <c r="AQ423" s="20"/>
      <c r="AR423" s="20"/>
      <c r="AS423" s="20"/>
      <c r="AT423" s="20"/>
      <c r="AU423" s="20"/>
      <c r="AV423" s="20"/>
      <c r="AW423" s="20"/>
      <c r="AX423" s="20"/>
      <c r="AY423" s="20"/>
      <c r="AZ423" s="20"/>
      <c r="BA423" s="20"/>
      <c r="BB423" s="20"/>
      <c r="BC423" s="20"/>
      <c r="BD423" s="20"/>
      <c r="BE423" s="20"/>
      <c r="BF423" s="20"/>
      <c r="BG423" s="20"/>
      <c r="BH423" s="20"/>
      <c r="BI423" s="20"/>
      <c r="BJ423" s="20"/>
      <c r="BK423" s="20"/>
      <c r="BL423" s="20"/>
      <c r="BM423" s="20"/>
      <c r="BN423" s="20"/>
      <c r="BO423" s="20"/>
      <c r="BP423" s="20"/>
      <c r="BQ423" s="20"/>
    </row>
    <row r="424" spans="1:69" s="14" customFormat="1" ht="42" customHeight="1" x14ac:dyDescent="0.25">
      <c r="A424" s="136" t="s">
        <v>62</v>
      </c>
      <c r="B424" s="117" t="s">
        <v>68</v>
      </c>
      <c r="C424" s="98" t="s">
        <v>7</v>
      </c>
      <c r="D424" s="11">
        <f t="shared" si="123"/>
        <v>540875.18000000005</v>
      </c>
      <c r="E424" s="11">
        <f t="shared" ref="E424:I424" si="140">E425+E426+E427+E428</f>
        <v>148815.18</v>
      </c>
      <c r="F424" s="11">
        <f t="shared" si="140"/>
        <v>120331.9</v>
      </c>
      <c r="G424" s="11">
        <f t="shared" si="140"/>
        <v>111018.1</v>
      </c>
      <c r="H424" s="11">
        <f t="shared" si="140"/>
        <v>80355</v>
      </c>
      <c r="I424" s="11">
        <f t="shared" si="140"/>
        <v>80355</v>
      </c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20"/>
      <c r="AH424" s="20"/>
      <c r="AI424" s="20"/>
      <c r="AJ424" s="20"/>
      <c r="AK424" s="20"/>
      <c r="AL424" s="20"/>
      <c r="AM424" s="20"/>
      <c r="AN424" s="20"/>
      <c r="AO424" s="20"/>
      <c r="AP424" s="20"/>
      <c r="AQ424" s="20"/>
      <c r="AR424" s="20"/>
      <c r="AS424" s="20"/>
      <c r="AT424" s="20"/>
      <c r="AU424" s="20"/>
      <c r="AV424" s="20"/>
      <c r="AW424" s="20"/>
      <c r="AX424" s="20"/>
      <c r="AY424" s="20"/>
      <c r="AZ424" s="20"/>
      <c r="BA424" s="20"/>
      <c r="BB424" s="20"/>
      <c r="BC424" s="20"/>
      <c r="BD424" s="20"/>
      <c r="BE424" s="20"/>
      <c r="BF424" s="20"/>
      <c r="BG424" s="20"/>
      <c r="BH424" s="20"/>
      <c r="BI424" s="20"/>
      <c r="BJ424" s="20"/>
      <c r="BK424" s="20"/>
      <c r="BL424" s="20"/>
      <c r="BM424" s="20"/>
      <c r="BN424" s="20"/>
      <c r="BO424" s="20"/>
      <c r="BP424" s="20"/>
      <c r="BQ424" s="20"/>
    </row>
    <row r="425" spans="1:69" s="14" customFormat="1" ht="31.5" customHeight="1" x14ac:dyDescent="0.25">
      <c r="A425" s="137"/>
      <c r="B425" s="118"/>
      <c r="C425" s="98" t="s">
        <v>15</v>
      </c>
      <c r="D425" s="11">
        <f t="shared" si="123"/>
        <v>0</v>
      </c>
      <c r="E425" s="11"/>
      <c r="F425" s="11"/>
      <c r="G425" s="11"/>
      <c r="H425" s="11"/>
      <c r="I425" s="11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20"/>
      <c r="AH425" s="20"/>
      <c r="AI425" s="20"/>
      <c r="AJ425" s="20"/>
      <c r="AK425" s="20"/>
      <c r="AL425" s="20"/>
      <c r="AM425" s="20"/>
      <c r="AN425" s="20"/>
      <c r="AO425" s="20"/>
      <c r="AP425" s="20"/>
      <c r="AQ425" s="20"/>
      <c r="AR425" s="20"/>
      <c r="AS425" s="20"/>
      <c r="AT425" s="20"/>
      <c r="AU425" s="20"/>
      <c r="AV425" s="20"/>
      <c r="AW425" s="20"/>
      <c r="AX425" s="20"/>
      <c r="AY425" s="20"/>
      <c r="AZ425" s="20"/>
      <c r="BA425" s="20"/>
      <c r="BB425" s="20"/>
      <c r="BC425" s="20"/>
      <c r="BD425" s="20"/>
      <c r="BE425" s="20"/>
      <c r="BF425" s="20"/>
      <c r="BG425" s="20"/>
      <c r="BH425" s="20"/>
      <c r="BI425" s="20"/>
      <c r="BJ425" s="20"/>
      <c r="BK425" s="20"/>
      <c r="BL425" s="20"/>
      <c r="BM425" s="20"/>
      <c r="BN425" s="20"/>
      <c r="BO425" s="20"/>
      <c r="BP425" s="20"/>
      <c r="BQ425" s="20"/>
    </row>
    <row r="426" spans="1:69" s="14" customFormat="1" ht="36" customHeight="1" x14ac:dyDescent="0.25">
      <c r="A426" s="137"/>
      <c r="B426" s="118"/>
      <c r="C426" s="98" t="s">
        <v>9</v>
      </c>
      <c r="D426" s="11">
        <f t="shared" si="123"/>
        <v>136455</v>
      </c>
      <c r="E426" s="11">
        <v>65815</v>
      </c>
      <c r="F426" s="11">
        <v>39976.9</v>
      </c>
      <c r="G426" s="11">
        <v>30663.1</v>
      </c>
      <c r="H426" s="11"/>
      <c r="I426" s="11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20"/>
      <c r="AH426" s="20"/>
      <c r="AI426" s="20"/>
      <c r="AJ426" s="20"/>
      <c r="AK426" s="20"/>
      <c r="AL426" s="20"/>
      <c r="AM426" s="20"/>
      <c r="AN426" s="20"/>
      <c r="AO426" s="20"/>
      <c r="AP426" s="20"/>
      <c r="AQ426" s="20"/>
      <c r="AR426" s="20"/>
      <c r="AS426" s="20"/>
      <c r="AT426" s="20"/>
      <c r="AU426" s="20"/>
      <c r="AV426" s="20"/>
      <c r="AW426" s="20"/>
      <c r="AX426" s="20"/>
      <c r="AY426" s="20"/>
      <c r="AZ426" s="20"/>
      <c r="BA426" s="20"/>
      <c r="BB426" s="20"/>
      <c r="BC426" s="20"/>
      <c r="BD426" s="20"/>
      <c r="BE426" s="20"/>
      <c r="BF426" s="20"/>
      <c r="BG426" s="20"/>
      <c r="BH426" s="20"/>
      <c r="BI426" s="20"/>
      <c r="BJ426" s="20"/>
      <c r="BK426" s="20"/>
      <c r="BL426" s="20"/>
      <c r="BM426" s="20"/>
      <c r="BN426" s="20"/>
      <c r="BO426" s="20"/>
      <c r="BP426" s="20"/>
      <c r="BQ426" s="20"/>
    </row>
    <row r="427" spans="1:69" s="14" customFormat="1" ht="51.75" customHeight="1" x14ac:dyDescent="0.25">
      <c r="A427" s="137"/>
      <c r="B427" s="118"/>
      <c r="C427" s="98" t="s">
        <v>10</v>
      </c>
      <c r="D427" s="11">
        <f t="shared" si="123"/>
        <v>404420.18</v>
      </c>
      <c r="E427" s="11">
        <f>91913.3-8913.11604</f>
        <v>83000.179999999993</v>
      </c>
      <c r="F427" s="11">
        <v>80355</v>
      </c>
      <c r="G427" s="11">
        <v>80355</v>
      </c>
      <c r="H427" s="11">
        <v>80355</v>
      </c>
      <c r="I427" s="11">
        <v>80355</v>
      </c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20"/>
      <c r="AH427" s="20"/>
      <c r="AI427" s="20"/>
      <c r="AJ427" s="20"/>
      <c r="AK427" s="20"/>
      <c r="AL427" s="20"/>
      <c r="AM427" s="20"/>
      <c r="AN427" s="20"/>
      <c r="AO427" s="20"/>
      <c r="AP427" s="20"/>
      <c r="AQ427" s="20"/>
      <c r="AR427" s="20"/>
      <c r="AS427" s="20"/>
      <c r="AT427" s="20"/>
      <c r="AU427" s="20"/>
      <c r="AV427" s="20"/>
      <c r="AW427" s="20"/>
      <c r="AX427" s="20"/>
      <c r="AY427" s="20"/>
      <c r="AZ427" s="20"/>
      <c r="BA427" s="20"/>
      <c r="BB427" s="20"/>
      <c r="BC427" s="20"/>
      <c r="BD427" s="20"/>
      <c r="BE427" s="20"/>
      <c r="BF427" s="20"/>
      <c r="BG427" s="20"/>
      <c r="BH427" s="20"/>
      <c r="BI427" s="20"/>
      <c r="BJ427" s="20"/>
      <c r="BK427" s="20"/>
      <c r="BL427" s="20"/>
      <c r="BM427" s="20"/>
      <c r="BN427" s="20"/>
      <c r="BO427" s="20"/>
      <c r="BP427" s="20"/>
      <c r="BQ427" s="20"/>
    </row>
    <row r="428" spans="1:69" s="14" customFormat="1" ht="43.5" customHeight="1" x14ac:dyDescent="0.25">
      <c r="A428" s="138"/>
      <c r="B428" s="119"/>
      <c r="C428" s="98" t="s">
        <v>11</v>
      </c>
      <c r="D428" s="11">
        <f t="shared" si="123"/>
        <v>0</v>
      </c>
      <c r="E428" s="11"/>
      <c r="F428" s="11"/>
      <c r="G428" s="11"/>
      <c r="H428" s="11"/>
      <c r="I428" s="11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20"/>
      <c r="AH428" s="20"/>
      <c r="AI428" s="20"/>
      <c r="AJ428" s="20"/>
      <c r="AK428" s="20"/>
      <c r="AL428" s="20"/>
      <c r="AM428" s="20"/>
      <c r="AN428" s="20"/>
      <c r="AO428" s="20"/>
      <c r="AP428" s="20"/>
      <c r="AQ428" s="20"/>
      <c r="AR428" s="20"/>
      <c r="AS428" s="20"/>
      <c r="AT428" s="20"/>
      <c r="AU428" s="20"/>
      <c r="AV428" s="20"/>
      <c r="AW428" s="20"/>
      <c r="AX428" s="20"/>
      <c r="AY428" s="20"/>
      <c r="AZ428" s="20"/>
      <c r="BA428" s="20"/>
      <c r="BB428" s="20"/>
      <c r="BC428" s="20"/>
      <c r="BD428" s="20"/>
      <c r="BE428" s="20"/>
      <c r="BF428" s="20"/>
      <c r="BG428" s="20"/>
      <c r="BH428" s="20"/>
      <c r="BI428" s="20"/>
      <c r="BJ428" s="20"/>
      <c r="BK428" s="20"/>
      <c r="BL428" s="20"/>
      <c r="BM428" s="20"/>
      <c r="BN428" s="20"/>
      <c r="BO428" s="20"/>
      <c r="BP428" s="20"/>
      <c r="BQ428" s="20"/>
    </row>
    <row r="429" spans="1:69" s="14" customFormat="1" ht="42.75" customHeight="1" x14ac:dyDescent="0.25">
      <c r="A429" s="105" t="s">
        <v>65</v>
      </c>
      <c r="B429" s="101" t="s">
        <v>172</v>
      </c>
      <c r="C429" s="98" t="s">
        <v>7</v>
      </c>
      <c r="D429" s="11">
        <f t="shared" si="123"/>
        <v>5090</v>
      </c>
      <c r="E429" s="11">
        <f t="shared" ref="E429:I429" si="141">E430+E431+E432+E433</f>
        <v>1018</v>
      </c>
      <c r="F429" s="11">
        <f t="shared" si="141"/>
        <v>1018</v>
      </c>
      <c r="G429" s="11">
        <f t="shared" si="141"/>
        <v>1018</v>
      </c>
      <c r="H429" s="11">
        <f t="shared" si="141"/>
        <v>1018</v>
      </c>
      <c r="I429" s="11">
        <f t="shared" si="141"/>
        <v>1018</v>
      </c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  <c r="AG429" s="20"/>
      <c r="AH429" s="20"/>
      <c r="AI429" s="20"/>
      <c r="AJ429" s="20"/>
      <c r="AK429" s="20"/>
      <c r="AL429" s="20"/>
      <c r="AM429" s="20"/>
      <c r="AN429" s="20"/>
      <c r="AO429" s="20"/>
      <c r="AP429" s="20"/>
      <c r="AQ429" s="20"/>
      <c r="AR429" s="20"/>
      <c r="AS429" s="20"/>
      <c r="AT429" s="20"/>
      <c r="AU429" s="20"/>
      <c r="AV429" s="20"/>
      <c r="AW429" s="20"/>
      <c r="AX429" s="20"/>
      <c r="AY429" s="20"/>
      <c r="AZ429" s="20"/>
      <c r="BA429" s="20"/>
      <c r="BB429" s="20"/>
      <c r="BC429" s="20"/>
      <c r="BD429" s="20"/>
      <c r="BE429" s="20"/>
      <c r="BF429" s="20"/>
      <c r="BG429" s="20"/>
      <c r="BH429" s="20"/>
      <c r="BI429" s="20"/>
      <c r="BJ429" s="20"/>
      <c r="BK429" s="20"/>
      <c r="BL429" s="20"/>
      <c r="BM429" s="20"/>
      <c r="BN429" s="20"/>
      <c r="BO429" s="20"/>
      <c r="BP429" s="20"/>
      <c r="BQ429" s="20"/>
    </row>
    <row r="430" spans="1:69" s="14" customFormat="1" ht="38.25" customHeight="1" x14ac:dyDescent="0.25">
      <c r="A430" s="106"/>
      <c r="B430" s="102"/>
      <c r="C430" s="98" t="s">
        <v>15</v>
      </c>
      <c r="D430" s="11">
        <f t="shared" si="123"/>
        <v>0</v>
      </c>
      <c r="E430" s="11">
        <f t="shared" ref="E430:I430" si="142">E435</f>
        <v>0</v>
      </c>
      <c r="F430" s="11">
        <f t="shared" si="142"/>
        <v>0</v>
      </c>
      <c r="G430" s="11">
        <f t="shared" si="142"/>
        <v>0</v>
      </c>
      <c r="H430" s="11">
        <f t="shared" si="142"/>
        <v>0</v>
      </c>
      <c r="I430" s="11">
        <f t="shared" si="142"/>
        <v>0</v>
      </c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20"/>
      <c r="AH430" s="20"/>
      <c r="AI430" s="20"/>
      <c r="AJ430" s="20"/>
      <c r="AK430" s="20"/>
      <c r="AL430" s="20"/>
      <c r="AM430" s="20"/>
      <c r="AN430" s="20"/>
      <c r="AO430" s="20"/>
      <c r="AP430" s="20"/>
      <c r="AQ430" s="20"/>
      <c r="AR430" s="20"/>
      <c r="AS430" s="20"/>
      <c r="AT430" s="20"/>
      <c r="AU430" s="20"/>
      <c r="AV430" s="20"/>
      <c r="AW430" s="20"/>
      <c r="AX430" s="20"/>
      <c r="AY430" s="20"/>
      <c r="AZ430" s="20"/>
      <c r="BA430" s="20"/>
      <c r="BB430" s="20"/>
      <c r="BC430" s="20"/>
      <c r="BD430" s="20"/>
      <c r="BE430" s="20"/>
      <c r="BF430" s="20"/>
      <c r="BG430" s="20"/>
      <c r="BH430" s="20"/>
      <c r="BI430" s="20"/>
      <c r="BJ430" s="20"/>
      <c r="BK430" s="20"/>
      <c r="BL430" s="20"/>
      <c r="BM430" s="20"/>
      <c r="BN430" s="20"/>
      <c r="BO430" s="20"/>
      <c r="BP430" s="20"/>
      <c r="BQ430" s="20"/>
    </row>
    <row r="431" spans="1:69" s="14" customFormat="1" ht="32.25" customHeight="1" x14ac:dyDescent="0.25">
      <c r="A431" s="106"/>
      <c r="B431" s="102"/>
      <c r="C431" s="98" t="s">
        <v>9</v>
      </c>
      <c r="D431" s="11">
        <f t="shared" si="123"/>
        <v>0</v>
      </c>
      <c r="E431" s="11">
        <f t="shared" ref="E431:I433" si="143">E436</f>
        <v>0</v>
      </c>
      <c r="F431" s="11">
        <f t="shared" si="143"/>
        <v>0</v>
      </c>
      <c r="G431" s="11">
        <f t="shared" si="143"/>
        <v>0</v>
      </c>
      <c r="H431" s="11">
        <f t="shared" si="143"/>
        <v>0</v>
      </c>
      <c r="I431" s="11">
        <f t="shared" si="143"/>
        <v>0</v>
      </c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  <c r="AG431" s="20"/>
      <c r="AH431" s="20"/>
      <c r="AI431" s="20"/>
      <c r="AJ431" s="20"/>
      <c r="AK431" s="20"/>
      <c r="AL431" s="20"/>
      <c r="AM431" s="20"/>
      <c r="AN431" s="20"/>
      <c r="AO431" s="20"/>
      <c r="AP431" s="20"/>
      <c r="AQ431" s="20"/>
      <c r="AR431" s="20"/>
      <c r="AS431" s="20"/>
      <c r="AT431" s="20"/>
      <c r="AU431" s="20"/>
      <c r="AV431" s="20"/>
      <c r="AW431" s="20"/>
      <c r="AX431" s="20"/>
      <c r="AY431" s="20"/>
      <c r="AZ431" s="20"/>
      <c r="BA431" s="20"/>
      <c r="BB431" s="20"/>
      <c r="BC431" s="20"/>
      <c r="BD431" s="20"/>
      <c r="BE431" s="20"/>
      <c r="BF431" s="20"/>
      <c r="BG431" s="20"/>
      <c r="BH431" s="20"/>
      <c r="BI431" s="20"/>
      <c r="BJ431" s="20"/>
      <c r="BK431" s="20"/>
      <c r="BL431" s="20"/>
      <c r="BM431" s="20"/>
      <c r="BN431" s="20"/>
      <c r="BO431" s="20"/>
      <c r="BP431" s="20"/>
      <c r="BQ431" s="20"/>
    </row>
    <row r="432" spans="1:69" s="14" customFormat="1" ht="38.25" customHeight="1" x14ac:dyDescent="0.25">
      <c r="A432" s="106"/>
      <c r="B432" s="102"/>
      <c r="C432" s="98" t="s">
        <v>10</v>
      </c>
      <c r="D432" s="11">
        <f t="shared" si="123"/>
        <v>5090</v>
      </c>
      <c r="E432" s="11">
        <f t="shared" si="143"/>
        <v>1018</v>
      </c>
      <c r="F432" s="11">
        <f t="shared" si="143"/>
        <v>1018</v>
      </c>
      <c r="G432" s="11">
        <f t="shared" si="143"/>
        <v>1018</v>
      </c>
      <c r="H432" s="11">
        <f t="shared" si="143"/>
        <v>1018</v>
      </c>
      <c r="I432" s="11">
        <f t="shared" si="143"/>
        <v>1018</v>
      </c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  <c r="AG432" s="20"/>
      <c r="AH432" s="20"/>
      <c r="AI432" s="20"/>
      <c r="AJ432" s="20"/>
      <c r="AK432" s="20"/>
      <c r="AL432" s="20"/>
      <c r="AM432" s="20"/>
      <c r="AN432" s="20"/>
      <c r="AO432" s="20"/>
      <c r="AP432" s="20"/>
      <c r="AQ432" s="20"/>
      <c r="AR432" s="20"/>
      <c r="AS432" s="20"/>
      <c r="AT432" s="20"/>
      <c r="AU432" s="20"/>
      <c r="AV432" s="20"/>
      <c r="AW432" s="20"/>
      <c r="AX432" s="20"/>
      <c r="AY432" s="20"/>
      <c r="AZ432" s="20"/>
      <c r="BA432" s="20"/>
      <c r="BB432" s="20"/>
      <c r="BC432" s="20"/>
      <c r="BD432" s="20"/>
      <c r="BE432" s="20"/>
      <c r="BF432" s="20"/>
      <c r="BG432" s="20"/>
      <c r="BH432" s="20"/>
      <c r="BI432" s="20"/>
      <c r="BJ432" s="20"/>
      <c r="BK432" s="20"/>
      <c r="BL432" s="20"/>
      <c r="BM432" s="20"/>
      <c r="BN432" s="20"/>
      <c r="BO432" s="20"/>
      <c r="BP432" s="20"/>
      <c r="BQ432" s="20"/>
    </row>
    <row r="433" spans="1:69" s="14" customFormat="1" ht="35.25" customHeight="1" x14ac:dyDescent="0.25">
      <c r="A433" s="107"/>
      <c r="B433" s="103"/>
      <c r="C433" s="98" t="s">
        <v>11</v>
      </c>
      <c r="D433" s="11">
        <f t="shared" si="123"/>
        <v>0</v>
      </c>
      <c r="E433" s="11">
        <f t="shared" si="143"/>
        <v>0</v>
      </c>
      <c r="F433" s="11">
        <f t="shared" si="143"/>
        <v>0</v>
      </c>
      <c r="G433" s="11">
        <f t="shared" si="143"/>
        <v>0</v>
      </c>
      <c r="H433" s="11">
        <f t="shared" si="143"/>
        <v>0</v>
      </c>
      <c r="I433" s="11">
        <f t="shared" si="143"/>
        <v>0</v>
      </c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20"/>
      <c r="AH433" s="20"/>
      <c r="AI433" s="20"/>
      <c r="AJ433" s="20"/>
      <c r="AK433" s="20"/>
      <c r="AL433" s="20"/>
      <c r="AM433" s="20"/>
      <c r="AN433" s="20"/>
      <c r="AO433" s="20"/>
      <c r="AP433" s="20"/>
      <c r="AQ433" s="20"/>
      <c r="AR433" s="20"/>
      <c r="AS433" s="20"/>
      <c r="AT433" s="20"/>
      <c r="AU433" s="20"/>
      <c r="AV433" s="20"/>
      <c r="AW433" s="20"/>
      <c r="AX433" s="20"/>
      <c r="AY433" s="20"/>
      <c r="AZ433" s="20"/>
      <c r="BA433" s="20"/>
      <c r="BB433" s="20"/>
      <c r="BC433" s="20"/>
      <c r="BD433" s="20"/>
      <c r="BE433" s="20"/>
      <c r="BF433" s="20"/>
      <c r="BG433" s="20"/>
      <c r="BH433" s="20"/>
      <c r="BI433" s="20"/>
      <c r="BJ433" s="20"/>
      <c r="BK433" s="20"/>
      <c r="BL433" s="20"/>
      <c r="BM433" s="20"/>
      <c r="BN433" s="20"/>
      <c r="BO433" s="20"/>
      <c r="BP433" s="20"/>
      <c r="BQ433" s="20"/>
    </row>
    <row r="434" spans="1:69" s="14" customFormat="1" ht="33.75" customHeight="1" x14ac:dyDescent="0.25">
      <c r="A434" s="105" t="s">
        <v>67</v>
      </c>
      <c r="B434" s="117" t="s">
        <v>71</v>
      </c>
      <c r="C434" s="98" t="s">
        <v>7</v>
      </c>
      <c r="D434" s="11">
        <f t="shared" si="123"/>
        <v>5090</v>
      </c>
      <c r="E434" s="11">
        <f t="shared" ref="E434:I434" si="144">E435+E436+E437+E438</f>
        <v>1018</v>
      </c>
      <c r="F434" s="11">
        <f t="shared" si="144"/>
        <v>1018</v>
      </c>
      <c r="G434" s="11">
        <f t="shared" si="144"/>
        <v>1018</v>
      </c>
      <c r="H434" s="11">
        <f t="shared" si="144"/>
        <v>1018</v>
      </c>
      <c r="I434" s="11">
        <f t="shared" si="144"/>
        <v>1018</v>
      </c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20"/>
      <c r="AH434" s="20"/>
      <c r="AI434" s="20"/>
      <c r="AJ434" s="20"/>
      <c r="AK434" s="20"/>
      <c r="AL434" s="20"/>
      <c r="AM434" s="20"/>
      <c r="AN434" s="20"/>
      <c r="AO434" s="20"/>
      <c r="AP434" s="20"/>
      <c r="AQ434" s="20"/>
      <c r="AR434" s="20"/>
      <c r="AS434" s="20"/>
      <c r="AT434" s="20"/>
      <c r="AU434" s="20"/>
      <c r="AV434" s="20"/>
      <c r="AW434" s="20"/>
      <c r="AX434" s="20"/>
      <c r="AY434" s="20"/>
      <c r="AZ434" s="20"/>
      <c r="BA434" s="20"/>
      <c r="BB434" s="20"/>
      <c r="BC434" s="20"/>
      <c r="BD434" s="20"/>
      <c r="BE434" s="20"/>
      <c r="BF434" s="20"/>
      <c r="BG434" s="20"/>
      <c r="BH434" s="20"/>
      <c r="BI434" s="20"/>
      <c r="BJ434" s="20"/>
      <c r="BK434" s="20"/>
      <c r="BL434" s="20"/>
      <c r="BM434" s="20"/>
      <c r="BN434" s="20"/>
      <c r="BO434" s="20"/>
      <c r="BP434" s="20"/>
      <c r="BQ434" s="20"/>
    </row>
    <row r="435" spans="1:69" s="14" customFormat="1" ht="35.25" customHeight="1" x14ac:dyDescent="0.25">
      <c r="A435" s="106"/>
      <c r="B435" s="118"/>
      <c r="C435" s="98" t="s">
        <v>15</v>
      </c>
      <c r="D435" s="11">
        <f t="shared" si="123"/>
        <v>0</v>
      </c>
      <c r="E435" s="11"/>
      <c r="F435" s="11"/>
      <c r="G435" s="11"/>
      <c r="H435" s="11"/>
      <c r="I435" s="11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0"/>
      <c r="AW435" s="2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  <c r="BH435" s="20"/>
      <c r="BI435" s="20"/>
      <c r="BJ435" s="20"/>
      <c r="BK435" s="20"/>
      <c r="BL435" s="20"/>
      <c r="BM435" s="20"/>
      <c r="BN435" s="20"/>
      <c r="BO435" s="20"/>
      <c r="BP435" s="20"/>
      <c r="BQ435" s="20"/>
    </row>
    <row r="436" spans="1:69" s="14" customFormat="1" ht="29.25" customHeight="1" x14ac:dyDescent="0.25">
      <c r="A436" s="106"/>
      <c r="B436" s="118"/>
      <c r="C436" s="98" t="s">
        <v>9</v>
      </c>
      <c r="D436" s="11">
        <f t="shared" si="123"/>
        <v>0</v>
      </c>
      <c r="E436" s="11"/>
      <c r="F436" s="11"/>
      <c r="G436" s="11"/>
      <c r="H436" s="11"/>
      <c r="I436" s="11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20"/>
      <c r="AH436" s="20"/>
      <c r="AI436" s="20"/>
      <c r="AJ436" s="20"/>
      <c r="AK436" s="20"/>
      <c r="AL436" s="20"/>
      <c r="AM436" s="20"/>
      <c r="AN436" s="20"/>
      <c r="AO436" s="20"/>
      <c r="AP436" s="20"/>
      <c r="AQ436" s="20"/>
      <c r="AR436" s="20"/>
      <c r="AS436" s="20"/>
      <c r="AT436" s="20"/>
      <c r="AU436" s="20"/>
      <c r="AV436" s="20"/>
      <c r="AW436" s="20"/>
      <c r="AX436" s="20"/>
      <c r="AY436" s="20"/>
      <c r="AZ436" s="20"/>
      <c r="BA436" s="20"/>
      <c r="BB436" s="20"/>
      <c r="BC436" s="20"/>
      <c r="BD436" s="20"/>
      <c r="BE436" s="20"/>
      <c r="BF436" s="20"/>
      <c r="BG436" s="20"/>
      <c r="BH436" s="20"/>
      <c r="BI436" s="20"/>
      <c r="BJ436" s="20"/>
      <c r="BK436" s="20"/>
      <c r="BL436" s="20"/>
      <c r="BM436" s="20"/>
      <c r="BN436" s="20"/>
      <c r="BO436" s="20"/>
      <c r="BP436" s="20"/>
      <c r="BQ436" s="20"/>
    </row>
    <row r="437" spans="1:69" s="14" customFormat="1" ht="37.5" customHeight="1" x14ac:dyDescent="0.25">
      <c r="A437" s="106"/>
      <c r="B437" s="118"/>
      <c r="C437" s="98" t="s">
        <v>10</v>
      </c>
      <c r="D437" s="11">
        <f t="shared" si="123"/>
        <v>5090</v>
      </c>
      <c r="E437" s="11">
        <v>1018</v>
      </c>
      <c r="F437" s="11">
        <v>1018</v>
      </c>
      <c r="G437" s="11">
        <v>1018</v>
      </c>
      <c r="H437" s="11">
        <v>1018</v>
      </c>
      <c r="I437" s="11">
        <v>1018</v>
      </c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20"/>
      <c r="AH437" s="20"/>
      <c r="AI437" s="20"/>
      <c r="AJ437" s="20"/>
      <c r="AK437" s="20"/>
      <c r="AL437" s="20"/>
      <c r="AM437" s="20"/>
      <c r="AN437" s="20"/>
      <c r="AO437" s="20"/>
      <c r="AP437" s="20"/>
      <c r="AQ437" s="20"/>
      <c r="AR437" s="20"/>
      <c r="AS437" s="20"/>
      <c r="AT437" s="20"/>
      <c r="AU437" s="20"/>
      <c r="AV437" s="20"/>
      <c r="AW437" s="20"/>
      <c r="AX437" s="20"/>
      <c r="AY437" s="20"/>
      <c r="AZ437" s="20"/>
      <c r="BA437" s="20"/>
      <c r="BB437" s="20"/>
      <c r="BC437" s="20"/>
      <c r="BD437" s="20"/>
      <c r="BE437" s="20"/>
      <c r="BF437" s="20"/>
      <c r="BG437" s="20"/>
      <c r="BH437" s="20"/>
      <c r="BI437" s="20"/>
      <c r="BJ437" s="20"/>
      <c r="BK437" s="20"/>
      <c r="BL437" s="20"/>
      <c r="BM437" s="20"/>
      <c r="BN437" s="20"/>
      <c r="BO437" s="20"/>
      <c r="BP437" s="20"/>
      <c r="BQ437" s="20"/>
    </row>
    <row r="438" spans="1:69" s="14" customFormat="1" ht="47.25" customHeight="1" x14ac:dyDescent="0.25">
      <c r="A438" s="107"/>
      <c r="B438" s="119"/>
      <c r="C438" s="98" t="s">
        <v>11</v>
      </c>
      <c r="D438" s="11">
        <f t="shared" si="123"/>
        <v>0</v>
      </c>
      <c r="E438" s="11"/>
      <c r="F438" s="11"/>
      <c r="G438" s="11"/>
      <c r="H438" s="11"/>
      <c r="I438" s="11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0"/>
      <c r="AW438" s="2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20"/>
      <c r="BL438" s="20"/>
      <c r="BM438" s="20"/>
      <c r="BN438" s="20"/>
      <c r="BO438" s="20"/>
      <c r="BP438" s="20"/>
      <c r="BQ438" s="20"/>
    </row>
    <row r="439" spans="1:69" s="14" customFormat="1" ht="33" customHeight="1" x14ac:dyDescent="0.25">
      <c r="A439" s="105" t="s">
        <v>69</v>
      </c>
      <c r="B439" s="132" t="s">
        <v>164</v>
      </c>
      <c r="C439" s="98" t="s">
        <v>7</v>
      </c>
      <c r="D439" s="11">
        <f t="shared" si="123"/>
        <v>72386293.609999999</v>
      </c>
      <c r="E439" s="11">
        <f t="shared" ref="E439:I439" si="145">E440+E441+E442+E443</f>
        <v>13191183.07</v>
      </c>
      <c r="F439" s="11">
        <f t="shared" si="145"/>
        <v>13851989</v>
      </c>
      <c r="G439" s="11">
        <f t="shared" si="145"/>
        <v>14562271.6</v>
      </c>
      <c r="H439" s="11">
        <f t="shared" si="145"/>
        <v>15011832.08</v>
      </c>
      <c r="I439" s="11">
        <f t="shared" si="145"/>
        <v>15769017.859999999</v>
      </c>
      <c r="R439" s="20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0"/>
      <c r="AK439" s="20"/>
      <c r="AL439" s="20"/>
      <c r="AM439" s="20"/>
      <c r="AN439" s="20"/>
      <c r="AO439" s="20"/>
      <c r="AP439" s="20"/>
      <c r="AQ439" s="20"/>
      <c r="AR439" s="20"/>
      <c r="AS439" s="20"/>
      <c r="AT439" s="20"/>
      <c r="AU439" s="20"/>
      <c r="AV439" s="20"/>
      <c r="AW439" s="20"/>
      <c r="AX439" s="20"/>
      <c r="AY439" s="20"/>
      <c r="AZ439" s="20"/>
      <c r="BA439" s="20"/>
      <c r="BB439" s="20"/>
      <c r="BC439" s="20"/>
      <c r="BD439" s="20"/>
      <c r="BE439" s="20"/>
      <c r="BF439" s="20"/>
      <c r="BG439" s="20"/>
      <c r="BH439" s="20"/>
      <c r="BI439" s="20"/>
      <c r="BJ439" s="20"/>
      <c r="BK439" s="20"/>
      <c r="BL439" s="20"/>
      <c r="BM439" s="20"/>
      <c r="BN439" s="20"/>
      <c r="BO439" s="20"/>
      <c r="BP439" s="20"/>
      <c r="BQ439" s="20"/>
    </row>
    <row r="440" spans="1:69" s="14" customFormat="1" ht="31.5" customHeight="1" x14ac:dyDescent="0.25">
      <c r="A440" s="106"/>
      <c r="B440" s="133"/>
      <c r="C440" s="98" t="s">
        <v>15</v>
      </c>
      <c r="D440" s="11">
        <f t="shared" si="123"/>
        <v>0</v>
      </c>
      <c r="E440" s="11">
        <f>E445+E450+E455+E460+E465+E470</f>
        <v>0</v>
      </c>
      <c r="F440" s="11">
        <f t="shared" ref="F440:I440" si="146">F445+F450+F455+F460+F465+F470</f>
        <v>0</v>
      </c>
      <c r="G440" s="11">
        <f t="shared" si="146"/>
        <v>0</v>
      </c>
      <c r="H440" s="11">
        <f t="shared" si="146"/>
        <v>0</v>
      </c>
      <c r="I440" s="11">
        <f t="shared" si="146"/>
        <v>0</v>
      </c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0"/>
    </row>
    <row r="441" spans="1:69" s="14" customFormat="1" ht="34.5" customHeight="1" x14ac:dyDescent="0.25">
      <c r="A441" s="106"/>
      <c r="B441" s="133"/>
      <c r="C441" s="98" t="s">
        <v>9</v>
      </c>
      <c r="D441" s="11">
        <f t="shared" si="123"/>
        <v>48899067.340000004</v>
      </c>
      <c r="E441" s="11">
        <f t="shared" ref="E441:I443" si="147">E446+E451+E456+E461+E466+E471</f>
        <v>8694023.4700000007</v>
      </c>
      <c r="F441" s="11">
        <f t="shared" si="147"/>
        <v>9316287.4000000004</v>
      </c>
      <c r="G441" s="11">
        <f t="shared" si="147"/>
        <v>9885761</v>
      </c>
      <c r="H441" s="11">
        <f t="shared" si="147"/>
        <v>10195628.869999999</v>
      </c>
      <c r="I441" s="11">
        <f t="shared" si="147"/>
        <v>10807366.6</v>
      </c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0"/>
    </row>
    <row r="442" spans="1:69" s="14" customFormat="1" ht="52.5" customHeight="1" x14ac:dyDescent="0.25">
      <c r="A442" s="106"/>
      <c r="B442" s="133"/>
      <c r="C442" s="98" t="s">
        <v>10</v>
      </c>
      <c r="D442" s="11">
        <f t="shared" si="123"/>
        <v>19686239.07</v>
      </c>
      <c r="E442" s="11">
        <f t="shared" si="147"/>
        <v>3638210.8</v>
      </c>
      <c r="F442" s="11">
        <f t="shared" si="147"/>
        <v>3800192</v>
      </c>
      <c r="G442" s="11">
        <f t="shared" si="147"/>
        <v>3941001</v>
      </c>
      <c r="H442" s="11">
        <f t="shared" si="147"/>
        <v>4080693.61</v>
      </c>
      <c r="I442" s="11">
        <f t="shared" si="147"/>
        <v>4226141.66</v>
      </c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24"/>
      <c r="BO442" s="24"/>
      <c r="BP442" s="24"/>
      <c r="BQ442" s="20"/>
    </row>
    <row r="443" spans="1:69" s="14" customFormat="1" ht="48" customHeight="1" x14ac:dyDescent="0.25">
      <c r="A443" s="107"/>
      <c r="B443" s="134"/>
      <c r="C443" s="98" t="s">
        <v>11</v>
      </c>
      <c r="D443" s="11">
        <f t="shared" si="123"/>
        <v>3800987.2</v>
      </c>
      <c r="E443" s="11">
        <f t="shared" si="147"/>
        <v>858948.8</v>
      </c>
      <c r="F443" s="11">
        <f t="shared" si="147"/>
        <v>735509.6</v>
      </c>
      <c r="G443" s="11">
        <f t="shared" si="147"/>
        <v>735509.6</v>
      </c>
      <c r="H443" s="11">
        <f t="shared" si="147"/>
        <v>735509.6</v>
      </c>
      <c r="I443" s="11">
        <f t="shared" si="147"/>
        <v>735509.6</v>
      </c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24"/>
      <c r="BO443" s="24"/>
      <c r="BP443" s="24"/>
      <c r="BQ443" s="20"/>
    </row>
    <row r="444" spans="1:69" s="14" customFormat="1" ht="32.25" customHeight="1" x14ac:dyDescent="0.25">
      <c r="A444" s="136" t="s">
        <v>70</v>
      </c>
      <c r="B444" s="117" t="s">
        <v>73</v>
      </c>
      <c r="C444" s="98" t="s">
        <v>7</v>
      </c>
      <c r="D444" s="11">
        <f t="shared" si="123"/>
        <v>61237393.560000002</v>
      </c>
      <c r="E444" s="11">
        <f t="shared" ref="E444:I444" si="148">E445+E446+E447+E448</f>
        <v>11167388.970000001</v>
      </c>
      <c r="F444" s="11">
        <f t="shared" si="148"/>
        <v>11726867</v>
      </c>
      <c r="G444" s="11">
        <f t="shared" si="148"/>
        <v>12335479.6</v>
      </c>
      <c r="H444" s="11">
        <f t="shared" si="148"/>
        <v>12680190.289999999</v>
      </c>
      <c r="I444" s="11">
        <f t="shared" si="148"/>
        <v>13327467.699999999</v>
      </c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0"/>
      <c r="AW444" s="2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4"/>
      <c r="BJ444" s="24"/>
      <c r="BK444" s="24"/>
      <c r="BL444" s="24"/>
      <c r="BM444" s="24"/>
      <c r="BN444" s="24"/>
      <c r="BO444" s="24"/>
      <c r="BP444" s="24"/>
      <c r="BQ444" s="20"/>
    </row>
    <row r="445" spans="1:69" s="14" customFormat="1" ht="33.75" customHeight="1" x14ac:dyDescent="0.25">
      <c r="A445" s="137"/>
      <c r="B445" s="118"/>
      <c r="C445" s="98" t="s">
        <v>15</v>
      </c>
      <c r="D445" s="11">
        <f t="shared" si="123"/>
        <v>0</v>
      </c>
      <c r="E445" s="11"/>
      <c r="F445" s="11"/>
      <c r="G445" s="11"/>
      <c r="H445" s="11"/>
      <c r="I445" s="11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20"/>
      <c r="AL445" s="20"/>
      <c r="AM445" s="20"/>
      <c r="AN445" s="20"/>
      <c r="AO445" s="20"/>
      <c r="AP445" s="20"/>
      <c r="AQ445" s="20"/>
      <c r="AR445" s="20"/>
      <c r="AS445" s="20"/>
      <c r="AT445" s="20"/>
      <c r="AU445" s="20"/>
      <c r="AV445" s="20"/>
      <c r="AW445" s="20"/>
      <c r="AX445" s="20"/>
      <c r="AY445" s="20"/>
      <c r="AZ445" s="20"/>
      <c r="BA445" s="20"/>
      <c r="BB445" s="20"/>
      <c r="BC445" s="20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0"/>
    </row>
    <row r="446" spans="1:69" s="14" customFormat="1" ht="29.25" customHeight="1" x14ac:dyDescent="0.25">
      <c r="A446" s="137"/>
      <c r="B446" s="118"/>
      <c r="C446" s="98" t="s">
        <v>9</v>
      </c>
      <c r="D446" s="11">
        <f t="shared" si="123"/>
        <v>48899067.340000004</v>
      </c>
      <c r="E446" s="11">
        <v>8694023.4700000007</v>
      </c>
      <c r="F446" s="11">
        <v>9316287.4000000004</v>
      </c>
      <c r="G446" s="11">
        <v>9885761</v>
      </c>
      <c r="H446" s="11">
        <v>10195628.869999999</v>
      </c>
      <c r="I446" s="11">
        <v>10807366.6</v>
      </c>
      <c r="R446" s="36"/>
      <c r="S446" s="36"/>
      <c r="T446" s="36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F446" s="36"/>
      <c r="AG446" s="36"/>
      <c r="AH446" s="36"/>
      <c r="AI446" s="36"/>
      <c r="AJ446" s="36"/>
      <c r="AK446" s="36"/>
      <c r="AL446" s="36"/>
      <c r="AM446" s="36"/>
      <c r="AN446" s="36"/>
      <c r="AO446" s="36"/>
      <c r="AP446" s="36"/>
      <c r="AQ446" s="36"/>
      <c r="AR446" s="36"/>
      <c r="AS446" s="36"/>
      <c r="AT446" s="36"/>
      <c r="AU446" s="36"/>
      <c r="AV446" s="36"/>
      <c r="AW446" s="36"/>
      <c r="AX446" s="36"/>
      <c r="AY446" s="36"/>
      <c r="AZ446" s="36"/>
      <c r="BA446" s="36"/>
      <c r="BB446" s="36"/>
      <c r="BC446" s="36"/>
      <c r="BD446" s="36"/>
      <c r="BE446" s="36"/>
      <c r="BF446" s="20"/>
      <c r="BG446" s="20"/>
      <c r="BH446" s="20"/>
      <c r="BI446" s="20"/>
      <c r="BJ446" s="20"/>
      <c r="BK446" s="20"/>
      <c r="BL446" s="20"/>
      <c r="BM446" s="20"/>
      <c r="BN446" s="20"/>
      <c r="BO446" s="20"/>
      <c r="BP446" s="20"/>
      <c r="BQ446" s="20"/>
    </row>
    <row r="447" spans="1:69" s="14" customFormat="1" ht="45.75" customHeight="1" x14ac:dyDescent="0.25">
      <c r="A447" s="137"/>
      <c r="B447" s="118"/>
      <c r="C447" s="98" t="s">
        <v>10</v>
      </c>
      <c r="D447" s="11">
        <f t="shared" si="123"/>
        <v>8679850.3200000003</v>
      </c>
      <c r="E447" s="11">
        <v>1645200</v>
      </c>
      <c r="F447" s="11">
        <v>1703002</v>
      </c>
      <c r="G447" s="11">
        <v>1742141</v>
      </c>
      <c r="H447" s="11">
        <v>1776983.82</v>
      </c>
      <c r="I447" s="11">
        <v>1812523.5</v>
      </c>
      <c r="R447" s="34"/>
      <c r="S447" s="51"/>
      <c r="T447" s="51"/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F447" s="34"/>
      <c r="AG447" s="34"/>
      <c r="AH447" s="34"/>
      <c r="AI447" s="34"/>
      <c r="AJ447" s="34"/>
      <c r="AK447" s="34"/>
      <c r="AL447" s="34"/>
      <c r="AM447" s="34"/>
      <c r="AN447" s="34"/>
      <c r="AO447" s="34"/>
      <c r="AP447" s="34"/>
      <c r="AQ447" s="34"/>
      <c r="AR447" s="34"/>
      <c r="AS447" s="34"/>
      <c r="AT447" s="34"/>
      <c r="AU447" s="34"/>
      <c r="AV447" s="34"/>
      <c r="AW447" s="34"/>
      <c r="AX447" s="34"/>
      <c r="AY447" s="34"/>
      <c r="AZ447" s="34"/>
      <c r="BA447" s="34"/>
      <c r="BB447" s="34"/>
      <c r="BC447" s="34"/>
      <c r="BD447" s="34"/>
      <c r="BE447" s="34"/>
      <c r="BF447" s="20"/>
      <c r="BG447" s="20"/>
      <c r="BH447" s="20"/>
      <c r="BI447" s="20"/>
      <c r="BJ447" s="20"/>
      <c r="BK447" s="20"/>
      <c r="BL447" s="20"/>
      <c r="BM447" s="20"/>
      <c r="BN447" s="20"/>
      <c r="BO447" s="20"/>
      <c r="BP447" s="20"/>
      <c r="BQ447" s="20"/>
    </row>
    <row r="448" spans="1:69" s="14" customFormat="1" ht="35.25" customHeight="1" x14ac:dyDescent="0.25">
      <c r="A448" s="138"/>
      <c r="B448" s="119"/>
      <c r="C448" s="98" t="s">
        <v>11</v>
      </c>
      <c r="D448" s="11">
        <f t="shared" si="123"/>
        <v>3658475.9</v>
      </c>
      <c r="E448" s="11">
        <v>828165.5</v>
      </c>
      <c r="F448" s="11">
        <v>707577.6</v>
      </c>
      <c r="G448" s="11">
        <v>707577.6</v>
      </c>
      <c r="H448" s="11">
        <v>707577.6</v>
      </c>
      <c r="I448" s="11">
        <v>707577.6</v>
      </c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20"/>
      <c r="AL448" s="20"/>
      <c r="AM448" s="20"/>
      <c r="AN448" s="20"/>
      <c r="AO448" s="20"/>
      <c r="AP448" s="20"/>
      <c r="AQ448" s="20"/>
      <c r="AR448" s="20"/>
      <c r="AS448" s="20"/>
      <c r="AT448" s="20"/>
      <c r="AU448" s="20"/>
      <c r="AV448" s="20"/>
      <c r="AW448" s="20"/>
      <c r="AX448" s="20"/>
      <c r="AY448" s="20"/>
      <c r="AZ448" s="20"/>
      <c r="BA448" s="20"/>
      <c r="BB448" s="20"/>
      <c r="BC448" s="20"/>
      <c r="BD448" s="20"/>
      <c r="BE448" s="20"/>
      <c r="BF448" s="20"/>
      <c r="BG448" s="20"/>
      <c r="BH448" s="20"/>
      <c r="BI448" s="20"/>
      <c r="BJ448" s="20"/>
      <c r="BK448" s="20"/>
      <c r="BL448" s="20"/>
      <c r="BM448" s="20"/>
      <c r="BN448" s="20"/>
      <c r="BO448" s="20"/>
      <c r="BP448" s="20"/>
      <c r="BQ448" s="20"/>
    </row>
    <row r="449" spans="1:69" s="14" customFormat="1" ht="33" customHeight="1" x14ac:dyDescent="0.25">
      <c r="A449" s="127" t="s">
        <v>118</v>
      </c>
      <c r="B449" s="132" t="s">
        <v>165</v>
      </c>
      <c r="C449" s="98" t="s">
        <v>7</v>
      </c>
      <c r="D449" s="11">
        <f t="shared" si="123"/>
        <v>9091351.5600000005</v>
      </c>
      <c r="E449" s="11">
        <f t="shared" ref="E449:I449" si="149">E450+E451+E452+E453</f>
        <v>1642701.6</v>
      </c>
      <c r="F449" s="11">
        <f t="shared" si="149"/>
        <v>1728991</v>
      </c>
      <c r="G449" s="11">
        <f t="shared" si="149"/>
        <v>1815676</v>
      </c>
      <c r="H449" s="11">
        <f t="shared" si="149"/>
        <v>1905063.2</v>
      </c>
      <c r="I449" s="11">
        <f t="shared" si="149"/>
        <v>1998919.76</v>
      </c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20"/>
      <c r="AL449" s="20"/>
      <c r="AM449" s="20"/>
      <c r="AN449" s="20"/>
      <c r="AO449" s="20"/>
      <c r="AP449" s="20"/>
      <c r="AQ449" s="20"/>
      <c r="AR449" s="20"/>
      <c r="AS449" s="20"/>
      <c r="AT449" s="20"/>
      <c r="AU449" s="20"/>
      <c r="AV449" s="20"/>
      <c r="AW449" s="20"/>
      <c r="AX449" s="20"/>
      <c r="AY449" s="20"/>
      <c r="AZ449" s="20"/>
      <c r="BA449" s="20"/>
      <c r="BB449" s="20"/>
      <c r="BC449" s="20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0"/>
    </row>
    <row r="450" spans="1:69" s="14" customFormat="1" ht="36.75" customHeight="1" x14ac:dyDescent="0.25">
      <c r="A450" s="128"/>
      <c r="B450" s="133"/>
      <c r="C450" s="98" t="s">
        <v>15</v>
      </c>
      <c r="D450" s="11">
        <f t="shared" si="123"/>
        <v>0</v>
      </c>
      <c r="E450" s="11"/>
      <c r="F450" s="11"/>
      <c r="G450" s="11"/>
      <c r="H450" s="11"/>
      <c r="I450" s="11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0"/>
      <c r="AW450" s="2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20"/>
      <c r="BL450" s="20"/>
      <c r="BM450" s="20"/>
      <c r="BN450" s="20"/>
      <c r="BO450" s="20"/>
      <c r="BP450" s="20"/>
      <c r="BQ450" s="20"/>
    </row>
    <row r="451" spans="1:69" s="14" customFormat="1" ht="30" customHeight="1" x14ac:dyDescent="0.25">
      <c r="A451" s="128"/>
      <c r="B451" s="133"/>
      <c r="C451" s="98" t="s">
        <v>9</v>
      </c>
      <c r="D451" s="11">
        <f t="shared" si="123"/>
        <v>0</v>
      </c>
      <c r="E451" s="11"/>
      <c r="F451" s="11"/>
      <c r="G451" s="11"/>
      <c r="H451" s="11"/>
      <c r="I451" s="11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20"/>
      <c r="AL451" s="20"/>
      <c r="AM451" s="20"/>
      <c r="AN451" s="20"/>
      <c r="AO451" s="20"/>
      <c r="AP451" s="20"/>
      <c r="AQ451" s="20"/>
      <c r="AR451" s="20"/>
      <c r="AS451" s="20"/>
      <c r="AT451" s="20"/>
      <c r="AU451" s="20"/>
      <c r="AV451" s="20"/>
      <c r="AW451" s="20"/>
      <c r="AX451" s="20"/>
      <c r="AY451" s="20"/>
      <c r="AZ451" s="20"/>
      <c r="BA451" s="20"/>
      <c r="BB451" s="20"/>
      <c r="BC451" s="20"/>
      <c r="BD451" s="20"/>
      <c r="BE451" s="20"/>
      <c r="BF451" s="20"/>
      <c r="BG451" s="20"/>
      <c r="BH451" s="20"/>
      <c r="BI451" s="20"/>
      <c r="BJ451" s="20"/>
      <c r="BK451" s="20"/>
      <c r="BL451" s="20"/>
      <c r="BM451" s="20"/>
      <c r="BN451" s="20"/>
      <c r="BO451" s="20"/>
      <c r="BP451" s="20"/>
      <c r="BQ451" s="20"/>
    </row>
    <row r="452" spans="1:69" s="14" customFormat="1" ht="36" customHeight="1" x14ac:dyDescent="0.25">
      <c r="A452" s="128"/>
      <c r="B452" s="133"/>
      <c r="C452" s="98" t="s">
        <v>10</v>
      </c>
      <c r="D452" s="11">
        <f t="shared" si="123"/>
        <v>8948840.2599999998</v>
      </c>
      <c r="E452" s="11">
        <v>1611918.3</v>
      </c>
      <c r="F452" s="11">
        <v>1701059</v>
      </c>
      <c r="G452" s="11">
        <v>1787744</v>
      </c>
      <c r="H452" s="11">
        <v>1877131.2</v>
      </c>
      <c r="I452" s="11">
        <v>1970987.76</v>
      </c>
      <c r="R452" s="34"/>
      <c r="S452" s="34"/>
      <c r="T452" s="34"/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  <c r="AF452" s="34"/>
      <c r="AG452" s="34"/>
      <c r="AH452" s="34"/>
      <c r="AI452" s="34"/>
      <c r="AJ452" s="34"/>
      <c r="AK452" s="34"/>
      <c r="AL452" s="34"/>
      <c r="AM452" s="34"/>
      <c r="AN452" s="34"/>
      <c r="AO452" s="34"/>
      <c r="AP452" s="34"/>
      <c r="AQ452" s="34"/>
      <c r="AR452" s="34"/>
      <c r="AS452" s="34"/>
      <c r="AT452" s="34"/>
      <c r="AU452" s="34"/>
      <c r="AV452" s="34"/>
      <c r="AW452" s="34"/>
      <c r="AX452" s="34"/>
      <c r="AY452" s="34"/>
      <c r="AZ452" s="34"/>
      <c r="BA452" s="34"/>
      <c r="BB452" s="34"/>
      <c r="BC452" s="34"/>
      <c r="BD452" s="34"/>
      <c r="BE452" s="34"/>
      <c r="BF452" s="20"/>
      <c r="BG452" s="20"/>
      <c r="BH452" s="20"/>
      <c r="BI452" s="20"/>
      <c r="BJ452" s="20"/>
      <c r="BK452" s="20"/>
      <c r="BL452" s="20"/>
      <c r="BM452" s="20"/>
      <c r="BN452" s="20"/>
      <c r="BO452" s="20"/>
      <c r="BP452" s="20"/>
      <c r="BQ452" s="20"/>
    </row>
    <row r="453" spans="1:69" s="14" customFormat="1" ht="34.5" customHeight="1" x14ac:dyDescent="0.25">
      <c r="A453" s="129"/>
      <c r="B453" s="134"/>
      <c r="C453" s="98" t="s">
        <v>11</v>
      </c>
      <c r="D453" s="11">
        <f t="shared" si="123"/>
        <v>142511.29999999999</v>
      </c>
      <c r="E453" s="11">
        <v>30783.3</v>
      </c>
      <c r="F453" s="11">
        <v>27932</v>
      </c>
      <c r="G453" s="11">
        <v>27932</v>
      </c>
      <c r="H453" s="11">
        <v>27932</v>
      </c>
      <c r="I453" s="11">
        <v>27932</v>
      </c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0"/>
      <c r="AW453" s="2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20"/>
      <c r="BL453" s="20"/>
      <c r="BM453" s="20"/>
      <c r="BN453" s="20"/>
      <c r="BO453" s="20"/>
      <c r="BP453" s="20"/>
      <c r="BQ453" s="20"/>
    </row>
    <row r="454" spans="1:69" s="14" customFormat="1" ht="27.75" customHeight="1" x14ac:dyDescent="0.25">
      <c r="A454" s="127" t="s">
        <v>119</v>
      </c>
      <c r="B454" s="132" t="s">
        <v>74</v>
      </c>
      <c r="C454" s="98" t="s">
        <v>7</v>
      </c>
      <c r="D454" s="11">
        <f t="shared" si="123"/>
        <v>1704576.42</v>
      </c>
      <c r="E454" s="11">
        <f t="shared" ref="E454:I454" si="150">E455+E456+E457+E458</f>
        <v>315361.7</v>
      </c>
      <c r="F454" s="11">
        <f t="shared" si="150"/>
        <v>328054</v>
      </c>
      <c r="G454" s="11">
        <f t="shared" si="150"/>
        <v>340613</v>
      </c>
      <c r="H454" s="11">
        <f t="shared" si="150"/>
        <v>353556.29</v>
      </c>
      <c r="I454" s="11">
        <f t="shared" si="150"/>
        <v>366991.43</v>
      </c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20"/>
      <c r="AH454" s="20"/>
      <c r="AI454" s="20"/>
      <c r="AJ454" s="20"/>
      <c r="AK454" s="20"/>
      <c r="AL454" s="20"/>
      <c r="AM454" s="20"/>
      <c r="AN454" s="20"/>
      <c r="AO454" s="20"/>
      <c r="AP454" s="20"/>
      <c r="AQ454" s="20"/>
      <c r="AR454" s="20"/>
      <c r="AS454" s="20"/>
      <c r="AT454" s="20"/>
      <c r="AU454" s="20"/>
      <c r="AV454" s="20"/>
      <c r="AW454" s="20"/>
      <c r="AX454" s="20"/>
      <c r="AY454" s="20"/>
      <c r="AZ454" s="20"/>
      <c r="BA454" s="20"/>
      <c r="BB454" s="20"/>
      <c r="BC454" s="20"/>
      <c r="BD454" s="20"/>
      <c r="BE454" s="20"/>
      <c r="BF454" s="20"/>
      <c r="BG454" s="20"/>
      <c r="BH454" s="20"/>
      <c r="BI454" s="20"/>
      <c r="BJ454" s="20"/>
      <c r="BK454" s="20"/>
      <c r="BL454" s="20"/>
      <c r="BM454" s="20"/>
      <c r="BN454" s="20"/>
      <c r="BO454" s="20"/>
      <c r="BP454" s="20"/>
      <c r="BQ454" s="20"/>
    </row>
    <row r="455" spans="1:69" s="14" customFormat="1" ht="36.75" customHeight="1" x14ac:dyDescent="0.25">
      <c r="A455" s="128"/>
      <c r="B455" s="133"/>
      <c r="C455" s="98" t="s">
        <v>15</v>
      </c>
      <c r="D455" s="11">
        <f t="shared" si="123"/>
        <v>0</v>
      </c>
      <c r="E455" s="11"/>
      <c r="F455" s="11"/>
      <c r="G455" s="11"/>
      <c r="H455" s="11"/>
      <c r="I455" s="11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20"/>
      <c r="AH455" s="20"/>
      <c r="AI455" s="20"/>
      <c r="AJ455" s="20"/>
      <c r="AK455" s="20"/>
      <c r="AL455" s="20"/>
      <c r="AM455" s="20"/>
      <c r="AN455" s="20"/>
      <c r="AO455" s="20"/>
      <c r="AP455" s="20"/>
      <c r="AQ455" s="20"/>
      <c r="AR455" s="20"/>
      <c r="AS455" s="20"/>
      <c r="AT455" s="20"/>
      <c r="AU455" s="20"/>
      <c r="AV455" s="20"/>
      <c r="AW455" s="20"/>
      <c r="AX455" s="20"/>
      <c r="AY455" s="20"/>
      <c r="AZ455" s="20"/>
      <c r="BA455" s="20"/>
      <c r="BB455" s="20"/>
      <c r="BC455" s="20"/>
      <c r="BD455" s="20"/>
      <c r="BE455" s="20"/>
      <c r="BF455" s="20"/>
      <c r="BG455" s="20"/>
      <c r="BH455" s="20"/>
      <c r="BI455" s="20"/>
      <c r="BJ455" s="20"/>
      <c r="BK455" s="20"/>
      <c r="BL455" s="20"/>
      <c r="BM455" s="20"/>
      <c r="BN455" s="20"/>
      <c r="BO455" s="20"/>
      <c r="BP455" s="20"/>
      <c r="BQ455" s="20"/>
    </row>
    <row r="456" spans="1:69" s="14" customFormat="1" ht="24.75" customHeight="1" x14ac:dyDescent="0.25">
      <c r="A456" s="128"/>
      <c r="B456" s="133"/>
      <c r="C456" s="98" t="s">
        <v>9</v>
      </c>
      <c r="D456" s="11">
        <f t="shared" si="123"/>
        <v>0</v>
      </c>
      <c r="E456" s="11"/>
      <c r="F456" s="11"/>
      <c r="G456" s="11"/>
      <c r="H456" s="11"/>
      <c r="I456" s="11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0"/>
      <c r="AW456" s="2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20"/>
      <c r="BL456" s="20"/>
      <c r="BM456" s="20"/>
      <c r="BN456" s="20"/>
      <c r="BO456" s="20"/>
      <c r="BP456" s="20"/>
      <c r="BQ456" s="20"/>
    </row>
    <row r="457" spans="1:69" s="14" customFormat="1" ht="42.75" customHeight="1" x14ac:dyDescent="0.25">
      <c r="A457" s="128"/>
      <c r="B457" s="133"/>
      <c r="C457" s="98" t="s">
        <v>10</v>
      </c>
      <c r="D457" s="11">
        <f t="shared" ref="D457:D520" si="151">SUM(E457:I457)</f>
        <v>1704576.42</v>
      </c>
      <c r="E457" s="11">
        <v>315361.7</v>
      </c>
      <c r="F457" s="11">
        <v>328054</v>
      </c>
      <c r="G457" s="11">
        <v>340613</v>
      </c>
      <c r="H457" s="11">
        <v>353556.29</v>
      </c>
      <c r="I457" s="11">
        <v>366991.43</v>
      </c>
      <c r="R457" s="34"/>
      <c r="S457" s="34"/>
      <c r="T457" s="34"/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  <c r="AF457" s="34"/>
      <c r="AG457" s="34"/>
      <c r="AH457" s="34"/>
      <c r="AI457" s="34"/>
      <c r="AJ457" s="34"/>
      <c r="AK457" s="34"/>
      <c r="AL457" s="34"/>
      <c r="AM457" s="34"/>
      <c r="AN457" s="34"/>
      <c r="AO457" s="34"/>
      <c r="AP457" s="34"/>
      <c r="AQ457" s="34"/>
      <c r="AR457" s="34"/>
      <c r="AS457" s="34"/>
      <c r="AT457" s="34"/>
      <c r="AU457" s="34"/>
      <c r="AV457" s="34"/>
      <c r="AW457" s="34"/>
      <c r="AX457" s="34"/>
      <c r="AY457" s="34"/>
      <c r="AZ457" s="34"/>
      <c r="BA457" s="34"/>
      <c r="BB457" s="34"/>
      <c r="BC457" s="34"/>
      <c r="BD457" s="34"/>
      <c r="BE457" s="34"/>
      <c r="BF457" s="20"/>
      <c r="BG457" s="20"/>
      <c r="BH457" s="20"/>
      <c r="BI457" s="20"/>
      <c r="BJ457" s="20"/>
      <c r="BK457" s="20"/>
      <c r="BL457" s="20"/>
      <c r="BM457" s="20"/>
      <c r="BN457" s="20"/>
      <c r="BO457" s="20"/>
      <c r="BP457" s="20"/>
      <c r="BQ457" s="20"/>
    </row>
    <row r="458" spans="1:69" s="14" customFormat="1" ht="41.25" customHeight="1" x14ac:dyDescent="0.25">
      <c r="A458" s="129"/>
      <c r="B458" s="134"/>
      <c r="C458" s="98" t="s">
        <v>11</v>
      </c>
      <c r="D458" s="11">
        <f t="shared" si="151"/>
        <v>0</v>
      </c>
      <c r="E458" s="11"/>
      <c r="F458" s="11"/>
      <c r="G458" s="11"/>
      <c r="H458" s="11"/>
      <c r="I458" s="11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  <c r="AG458" s="20"/>
      <c r="AH458" s="20"/>
      <c r="AI458" s="20"/>
      <c r="AJ458" s="20"/>
      <c r="AK458" s="20"/>
      <c r="AL458" s="20"/>
      <c r="AM458" s="20"/>
      <c r="AN458" s="20"/>
      <c r="AO458" s="20"/>
      <c r="AP458" s="20"/>
      <c r="AQ458" s="20"/>
      <c r="AR458" s="20"/>
      <c r="AS458" s="20"/>
      <c r="AT458" s="20"/>
      <c r="AU458" s="20"/>
      <c r="AV458" s="20"/>
      <c r="AW458" s="20"/>
      <c r="AX458" s="20"/>
      <c r="AY458" s="20"/>
      <c r="AZ458" s="20"/>
      <c r="BA458" s="20"/>
      <c r="BB458" s="20"/>
      <c r="BC458" s="20"/>
      <c r="BD458" s="20"/>
      <c r="BE458" s="20"/>
      <c r="BF458" s="20"/>
      <c r="BG458" s="20"/>
      <c r="BH458" s="20"/>
      <c r="BI458" s="20"/>
      <c r="BJ458" s="20"/>
      <c r="BK458" s="20"/>
      <c r="BL458" s="20"/>
      <c r="BM458" s="20"/>
      <c r="BN458" s="20"/>
      <c r="BO458" s="20"/>
      <c r="BP458" s="20"/>
      <c r="BQ458" s="20"/>
    </row>
    <row r="459" spans="1:69" s="14" customFormat="1" ht="33" customHeight="1" x14ac:dyDescent="0.25">
      <c r="A459" s="127" t="s">
        <v>120</v>
      </c>
      <c r="B459" s="132" t="s">
        <v>75</v>
      </c>
      <c r="C459" s="98" t="s">
        <v>7</v>
      </c>
      <c r="D459" s="11">
        <f t="shared" si="151"/>
        <v>224349.85</v>
      </c>
      <c r="E459" s="11">
        <f t="shared" ref="E459:I459" si="152">E460+E461+E462+E463</f>
        <v>41577.800000000003</v>
      </c>
      <c r="F459" s="11">
        <f t="shared" si="152"/>
        <v>43169</v>
      </c>
      <c r="G459" s="11">
        <f t="shared" si="152"/>
        <v>44810</v>
      </c>
      <c r="H459" s="11">
        <f t="shared" si="152"/>
        <v>46512.78</v>
      </c>
      <c r="I459" s="11">
        <f t="shared" si="152"/>
        <v>48280.27</v>
      </c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0"/>
      <c r="AW459" s="2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  <c r="BH459" s="20"/>
      <c r="BI459" s="20"/>
      <c r="BJ459" s="20"/>
      <c r="BK459" s="20"/>
      <c r="BL459" s="20"/>
      <c r="BM459" s="20"/>
      <c r="BN459" s="20"/>
      <c r="BO459" s="20"/>
      <c r="BP459" s="20"/>
      <c r="BQ459" s="20"/>
    </row>
    <row r="460" spans="1:69" s="14" customFormat="1" ht="31.5" customHeight="1" x14ac:dyDescent="0.25">
      <c r="A460" s="128"/>
      <c r="B460" s="133"/>
      <c r="C460" s="98" t="s">
        <v>15</v>
      </c>
      <c r="D460" s="11">
        <f t="shared" si="151"/>
        <v>0</v>
      </c>
      <c r="E460" s="11"/>
      <c r="F460" s="11"/>
      <c r="G460" s="11"/>
      <c r="H460" s="11"/>
      <c r="I460" s="11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20"/>
      <c r="AH460" s="20"/>
      <c r="AI460" s="20"/>
      <c r="AJ460" s="20"/>
      <c r="AK460" s="20"/>
      <c r="AL460" s="20"/>
      <c r="AM460" s="20"/>
      <c r="AN460" s="20"/>
      <c r="AO460" s="20"/>
      <c r="AP460" s="20"/>
      <c r="AQ460" s="20"/>
      <c r="AR460" s="20"/>
      <c r="AS460" s="20"/>
      <c r="AT460" s="20"/>
      <c r="AU460" s="20"/>
      <c r="AV460" s="20"/>
      <c r="AW460" s="20"/>
      <c r="AX460" s="20"/>
      <c r="AY460" s="20"/>
      <c r="AZ460" s="20"/>
      <c r="BA460" s="20"/>
      <c r="BB460" s="20"/>
      <c r="BC460" s="20"/>
      <c r="BD460" s="20"/>
      <c r="BE460" s="20"/>
      <c r="BF460" s="20"/>
      <c r="BG460" s="20"/>
      <c r="BH460" s="20"/>
      <c r="BI460" s="20"/>
      <c r="BJ460" s="20"/>
      <c r="BK460" s="20"/>
      <c r="BL460" s="20"/>
      <c r="BM460" s="20"/>
      <c r="BN460" s="20"/>
      <c r="BO460" s="20"/>
      <c r="BP460" s="20"/>
      <c r="BQ460" s="20"/>
    </row>
    <row r="461" spans="1:69" s="14" customFormat="1" ht="28.5" customHeight="1" x14ac:dyDescent="0.25">
      <c r="A461" s="128"/>
      <c r="B461" s="133"/>
      <c r="C461" s="98" t="s">
        <v>9</v>
      </c>
      <c r="D461" s="11">
        <f t="shared" si="151"/>
        <v>0</v>
      </c>
      <c r="E461" s="11"/>
      <c r="F461" s="11"/>
      <c r="G461" s="11"/>
      <c r="H461" s="11"/>
      <c r="I461" s="11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20"/>
      <c r="AH461" s="20"/>
      <c r="AI461" s="20"/>
      <c r="AJ461" s="20"/>
      <c r="AK461" s="20"/>
      <c r="AL461" s="20"/>
      <c r="AM461" s="20"/>
      <c r="AN461" s="20"/>
      <c r="AO461" s="20"/>
      <c r="AP461" s="20"/>
      <c r="AQ461" s="20"/>
      <c r="AR461" s="20"/>
      <c r="AS461" s="20"/>
      <c r="AT461" s="20"/>
      <c r="AU461" s="20"/>
      <c r="AV461" s="20"/>
      <c r="AW461" s="20"/>
      <c r="AX461" s="20"/>
      <c r="AY461" s="20"/>
      <c r="AZ461" s="20"/>
      <c r="BA461" s="20"/>
      <c r="BB461" s="20"/>
      <c r="BC461" s="20"/>
      <c r="BD461" s="20"/>
      <c r="BE461" s="20"/>
      <c r="BF461" s="20"/>
      <c r="BG461" s="20"/>
      <c r="BH461" s="20"/>
      <c r="BI461" s="20"/>
      <c r="BJ461" s="20"/>
      <c r="BK461" s="20"/>
      <c r="BL461" s="20"/>
      <c r="BM461" s="20"/>
      <c r="BN461" s="20"/>
      <c r="BO461" s="20"/>
      <c r="BP461" s="20"/>
      <c r="BQ461" s="20"/>
    </row>
    <row r="462" spans="1:69" s="14" customFormat="1" ht="45" customHeight="1" x14ac:dyDescent="0.25">
      <c r="A462" s="128"/>
      <c r="B462" s="133"/>
      <c r="C462" s="98" t="s">
        <v>10</v>
      </c>
      <c r="D462" s="11">
        <f t="shared" si="151"/>
        <v>224349.85</v>
      </c>
      <c r="E462" s="11">
        <v>41577.800000000003</v>
      </c>
      <c r="F462" s="11">
        <v>43169</v>
      </c>
      <c r="G462" s="11">
        <v>44810</v>
      </c>
      <c r="H462" s="11">
        <v>46512.78</v>
      </c>
      <c r="I462" s="11">
        <v>48280.27</v>
      </c>
      <c r="R462" s="34"/>
      <c r="S462" s="34"/>
      <c r="T462" s="34"/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  <c r="AF462" s="34"/>
      <c r="AG462" s="34"/>
      <c r="AH462" s="34"/>
      <c r="AI462" s="34"/>
      <c r="AJ462" s="34"/>
      <c r="AK462" s="34"/>
      <c r="AL462" s="34"/>
      <c r="AM462" s="34"/>
      <c r="AN462" s="34"/>
      <c r="AO462" s="34"/>
      <c r="AP462" s="34"/>
      <c r="AQ462" s="34"/>
      <c r="AR462" s="34"/>
      <c r="AS462" s="34"/>
      <c r="AT462" s="34"/>
      <c r="AU462" s="34"/>
      <c r="AV462" s="34"/>
      <c r="AW462" s="34"/>
      <c r="AX462" s="34"/>
      <c r="AY462" s="34"/>
      <c r="AZ462" s="34"/>
      <c r="BA462" s="34"/>
      <c r="BB462" s="34"/>
      <c r="BC462" s="34"/>
      <c r="BD462" s="34"/>
      <c r="BE462" s="34"/>
      <c r="BF462" s="20"/>
      <c r="BG462" s="20"/>
      <c r="BH462" s="20"/>
      <c r="BI462" s="20"/>
      <c r="BJ462" s="20"/>
      <c r="BK462" s="20"/>
      <c r="BL462" s="20"/>
      <c r="BM462" s="20"/>
      <c r="BN462" s="20"/>
      <c r="BO462" s="20"/>
      <c r="BP462" s="20"/>
      <c r="BQ462" s="20"/>
    </row>
    <row r="463" spans="1:69" s="14" customFormat="1" ht="36.75" customHeight="1" x14ac:dyDescent="0.25">
      <c r="A463" s="129"/>
      <c r="B463" s="134"/>
      <c r="C463" s="98" t="s">
        <v>11</v>
      </c>
      <c r="D463" s="11">
        <f t="shared" si="151"/>
        <v>0</v>
      </c>
      <c r="E463" s="11"/>
      <c r="F463" s="11"/>
      <c r="G463" s="11"/>
      <c r="H463" s="11"/>
      <c r="I463" s="11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20"/>
      <c r="AH463" s="20"/>
      <c r="AI463" s="20"/>
      <c r="AJ463" s="20"/>
      <c r="AK463" s="20"/>
      <c r="AL463" s="20"/>
      <c r="AM463" s="20"/>
      <c r="AN463" s="20"/>
      <c r="AO463" s="20"/>
      <c r="AP463" s="20"/>
      <c r="AQ463" s="20"/>
      <c r="AR463" s="20"/>
      <c r="AS463" s="20"/>
      <c r="AT463" s="20"/>
      <c r="AU463" s="20"/>
      <c r="AV463" s="20"/>
      <c r="AW463" s="20"/>
      <c r="AX463" s="20"/>
      <c r="AY463" s="20"/>
      <c r="AZ463" s="20"/>
      <c r="BA463" s="20"/>
      <c r="BB463" s="20"/>
      <c r="BC463" s="20"/>
      <c r="BD463" s="20"/>
      <c r="BE463" s="20"/>
      <c r="BF463" s="20"/>
      <c r="BG463" s="20"/>
      <c r="BH463" s="20"/>
      <c r="BI463" s="20"/>
      <c r="BJ463" s="20"/>
      <c r="BK463" s="20"/>
      <c r="BL463" s="20"/>
      <c r="BM463" s="20"/>
      <c r="BN463" s="20"/>
      <c r="BO463" s="20"/>
      <c r="BP463" s="20"/>
      <c r="BQ463" s="20"/>
    </row>
    <row r="464" spans="1:69" s="14" customFormat="1" ht="31.5" customHeight="1" x14ac:dyDescent="0.25">
      <c r="A464" s="136" t="s">
        <v>200</v>
      </c>
      <c r="B464" s="117" t="s">
        <v>76</v>
      </c>
      <c r="C464" s="98" t="s">
        <v>7</v>
      </c>
      <c r="D464" s="11">
        <f t="shared" si="151"/>
        <v>26400</v>
      </c>
      <c r="E464" s="11">
        <f t="shared" ref="E464:I464" si="153">E465+E466+E467+E468</f>
        <v>5280</v>
      </c>
      <c r="F464" s="11">
        <f t="shared" si="153"/>
        <v>5280</v>
      </c>
      <c r="G464" s="11">
        <f t="shared" si="153"/>
        <v>5280</v>
      </c>
      <c r="H464" s="11">
        <f t="shared" si="153"/>
        <v>5280</v>
      </c>
      <c r="I464" s="11">
        <f t="shared" si="153"/>
        <v>5280</v>
      </c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  <c r="AH464" s="20"/>
      <c r="AI464" s="20"/>
      <c r="AJ464" s="20"/>
      <c r="AK464" s="20"/>
      <c r="AL464" s="20"/>
      <c r="AM464" s="20"/>
      <c r="AN464" s="20"/>
      <c r="AO464" s="20"/>
      <c r="AP464" s="20"/>
      <c r="AQ464" s="20"/>
      <c r="AR464" s="20"/>
      <c r="AS464" s="20"/>
      <c r="AT464" s="20"/>
      <c r="AU464" s="20"/>
      <c r="AV464" s="20"/>
      <c r="AW464" s="20"/>
      <c r="AX464" s="20"/>
      <c r="AY464" s="20"/>
      <c r="AZ464" s="20"/>
      <c r="BA464" s="20"/>
      <c r="BB464" s="20"/>
      <c r="BC464" s="20"/>
      <c r="BD464" s="20"/>
      <c r="BE464" s="20"/>
      <c r="BF464" s="20"/>
      <c r="BG464" s="20"/>
      <c r="BH464" s="20"/>
      <c r="BI464" s="20"/>
      <c r="BJ464" s="20"/>
      <c r="BK464" s="20"/>
      <c r="BL464" s="20"/>
      <c r="BM464" s="20"/>
      <c r="BN464" s="20"/>
      <c r="BO464" s="20"/>
      <c r="BP464" s="20"/>
      <c r="BQ464" s="20"/>
    </row>
    <row r="465" spans="1:69" s="14" customFormat="1" ht="26.25" customHeight="1" x14ac:dyDescent="0.25">
      <c r="A465" s="137"/>
      <c r="B465" s="118"/>
      <c r="C465" s="98" t="s">
        <v>15</v>
      </c>
      <c r="D465" s="11">
        <f t="shared" si="151"/>
        <v>0</v>
      </c>
      <c r="E465" s="11"/>
      <c r="F465" s="11"/>
      <c r="G465" s="11"/>
      <c r="H465" s="11"/>
      <c r="I465" s="11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0"/>
      <c r="AW465" s="20"/>
      <c r="AX465" s="20"/>
      <c r="AY465" s="20"/>
      <c r="AZ465" s="20"/>
      <c r="BA465" s="20"/>
      <c r="BB465" s="20"/>
      <c r="BC465" s="20"/>
      <c r="BD465" s="20"/>
      <c r="BE465" s="20"/>
      <c r="BF465" s="20"/>
      <c r="BG465" s="20"/>
      <c r="BH465" s="20"/>
      <c r="BI465" s="20"/>
      <c r="BJ465" s="20"/>
      <c r="BK465" s="20"/>
      <c r="BL465" s="20"/>
      <c r="BM465" s="20"/>
      <c r="BN465" s="20"/>
      <c r="BO465" s="20"/>
      <c r="BP465" s="20"/>
      <c r="BQ465" s="20"/>
    </row>
    <row r="466" spans="1:69" s="14" customFormat="1" ht="24" customHeight="1" x14ac:dyDescent="0.25">
      <c r="A466" s="137"/>
      <c r="B466" s="118"/>
      <c r="C466" s="98" t="s">
        <v>9</v>
      </c>
      <c r="D466" s="11">
        <f t="shared" si="151"/>
        <v>0</v>
      </c>
      <c r="E466" s="11"/>
      <c r="F466" s="11"/>
      <c r="G466" s="11"/>
      <c r="H466" s="11"/>
      <c r="I466" s="11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0"/>
      <c r="AD466" s="20"/>
      <c r="AE466" s="20"/>
      <c r="AF466" s="20"/>
      <c r="AG466" s="20"/>
      <c r="AH466" s="20"/>
      <c r="AI466" s="20"/>
      <c r="AJ466" s="20"/>
      <c r="AK466" s="20"/>
      <c r="AL466" s="20"/>
      <c r="AM466" s="20"/>
      <c r="AN466" s="20"/>
      <c r="AO466" s="20"/>
      <c r="AP466" s="20"/>
      <c r="AQ466" s="20"/>
      <c r="AR466" s="20"/>
      <c r="AS466" s="20"/>
      <c r="AT466" s="20"/>
      <c r="AU466" s="20"/>
      <c r="AV466" s="20"/>
      <c r="AW466" s="20"/>
      <c r="AX466" s="20"/>
      <c r="AY466" s="20"/>
      <c r="AZ466" s="20"/>
      <c r="BA466" s="20"/>
      <c r="BB466" s="20"/>
      <c r="BC466" s="20"/>
      <c r="BD466" s="20"/>
      <c r="BE466" s="20"/>
      <c r="BF466" s="20"/>
      <c r="BG466" s="20"/>
      <c r="BH466" s="20"/>
      <c r="BI466" s="20"/>
      <c r="BJ466" s="20"/>
      <c r="BK466" s="20"/>
      <c r="BL466" s="20"/>
      <c r="BM466" s="20"/>
      <c r="BN466" s="20"/>
      <c r="BO466" s="20"/>
      <c r="BP466" s="20"/>
      <c r="BQ466" s="20"/>
    </row>
    <row r="467" spans="1:69" s="14" customFormat="1" ht="35.25" customHeight="1" x14ac:dyDescent="0.25">
      <c r="A467" s="137"/>
      <c r="B467" s="118"/>
      <c r="C467" s="98" t="s">
        <v>10</v>
      </c>
      <c r="D467" s="11">
        <f t="shared" si="151"/>
        <v>26400</v>
      </c>
      <c r="E467" s="11">
        <v>5280</v>
      </c>
      <c r="F467" s="11">
        <v>5280</v>
      </c>
      <c r="G467" s="11">
        <v>5280</v>
      </c>
      <c r="H467" s="11">
        <v>5280</v>
      </c>
      <c r="I467" s="11">
        <v>5280</v>
      </c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  <c r="AG467" s="20"/>
      <c r="AH467" s="20"/>
      <c r="AI467" s="20"/>
      <c r="AJ467" s="20"/>
      <c r="AK467" s="20"/>
      <c r="AL467" s="20"/>
      <c r="AM467" s="20"/>
      <c r="AN467" s="20"/>
      <c r="AO467" s="20"/>
      <c r="AP467" s="20"/>
      <c r="AQ467" s="20"/>
      <c r="AR467" s="20"/>
      <c r="AS467" s="20"/>
      <c r="AT467" s="20"/>
      <c r="AU467" s="20"/>
      <c r="AV467" s="20"/>
      <c r="AW467" s="20"/>
      <c r="AX467" s="20"/>
      <c r="AY467" s="20"/>
      <c r="AZ467" s="20"/>
      <c r="BA467" s="20"/>
      <c r="BB467" s="20"/>
      <c r="BC467" s="20"/>
      <c r="BD467" s="20"/>
      <c r="BE467" s="20"/>
      <c r="BF467" s="20"/>
      <c r="BG467" s="20"/>
      <c r="BH467" s="20"/>
      <c r="BI467" s="20"/>
      <c r="BJ467" s="20"/>
      <c r="BK467" s="20"/>
      <c r="BL467" s="20"/>
      <c r="BM467" s="20"/>
      <c r="BN467" s="20"/>
      <c r="BO467" s="20"/>
      <c r="BP467" s="20"/>
      <c r="BQ467" s="20"/>
    </row>
    <row r="468" spans="1:69" s="14" customFormat="1" ht="37.5" customHeight="1" x14ac:dyDescent="0.25">
      <c r="A468" s="138"/>
      <c r="B468" s="119"/>
      <c r="C468" s="98" t="s">
        <v>11</v>
      </c>
      <c r="D468" s="11">
        <f t="shared" si="151"/>
        <v>0</v>
      </c>
      <c r="E468" s="11"/>
      <c r="F468" s="11"/>
      <c r="G468" s="11"/>
      <c r="H468" s="11"/>
      <c r="I468" s="11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  <c r="BA468" s="20"/>
      <c r="BB468" s="20"/>
      <c r="BC468" s="20"/>
      <c r="BD468" s="20"/>
      <c r="BE468" s="20"/>
      <c r="BF468" s="20"/>
      <c r="BG468" s="20"/>
      <c r="BH468" s="20"/>
      <c r="BI468" s="20"/>
      <c r="BJ468" s="20"/>
      <c r="BK468" s="20"/>
      <c r="BL468" s="20"/>
      <c r="BM468" s="20"/>
      <c r="BN468" s="20"/>
      <c r="BO468" s="20"/>
      <c r="BP468" s="20"/>
      <c r="BQ468" s="20"/>
    </row>
    <row r="469" spans="1:69" s="14" customFormat="1" ht="19.5" customHeight="1" x14ac:dyDescent="0.25">
      <c r="A469" s="105" t="s">
        <v>121</v>
      </c>
      <c r="B469" s="132" t="s">
        <v>77</v>
      </c>
      <c r="C469" s="98" t="s">
        <v>7</v>
      </c>
      <c r="D469" s="11">
        <f t="shared" si="151"/>
        <v>102222.22</v>
      </c>
      <c r="E469" s="11">
        <f t="shared" ref="E469:I469" si="154">E470+E471+E472+E473</f>
        <v>18873</v>
      </c>
      <c r="F469" s="11">
        <f t="shared" si="154"/>
        <v>19628</v>
      </c>
      <c r="G469" s="11">
        <f t="shared" si="154"/>
        <v>20413</v>
      </c>
      <c r="H469" s="11">
        <f t="shared" si="154"/>
        <v>21229.52</v>
      </c>
      <c r="I469" s="11">
        <f t="shared" si="154"/>
        <v>22078.7</v>
      </c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  <c r="AC469" s="20"/>
      <c r="AD469" s="20"/>
      <c r="AE469" s="20"/>
      <c r="AF469" s="20"/>
      <c r="AG469" s="20"/>
      <c r="AH469" s="20"/>
      <c r="AI469" s="20"/>
      <c r="AJ469" s="20"/>
      <c r="AK469" s="20"/>
      <c r="AL469" s="20"/>
      <c r="AM469" s="20"/>
      <c r="AN469" s="20"/>
      <c r="AO469" s="20"/>
      <c r="AP469" s="20"/>
      <c r="AQ469" s="20"/>
      <c r="AR469" s="20"/>
      <c r="AS469" s="20"/>
      <c r="AT469" s="20"/>
      <c r="AU469" s="20"/>
      <c r="AV469" s="20"/>
      <c r="AW469" s="20"/>
      <c r="AX469" s="20"/>
      <c r="AY469" s="20"/>
      <c r="AZ469" s="20"/>
      <c r="BA469" s="20"/>
      <c r="BB469" s="20"/>
      <c r="BC469" s="20"/>
      <c r="BD469" s="20"/>
      <c r="BE469" s="20"/>
      <c r="BF469" s="20"/>
      <c r="BG469" s="20"/>
      <c r="BH469" s="20"/>
      <c r="BI469" s="20"/>
      <c r="BJ469" s="20"/>
      <c r="BK469" s="20"/>
      <c r="BL469" s="20"/>
      <c r="BM469" s="20"/>
      <c r="BN469" s="20"/>
      <c r="BO469" s="20"/>
      <c r="BP469" s="20"/>
      <c r="BQ469" s="20"/>
    </row>
    <row r="470" spans="1:69" s="14" customFormat="1" ht="22.5" customHeight="1" x14ac:dyDescent="0.25">
      <c r="A470" s="106"/>
      <c r="B470" s="133"/>
      <c r="C470" s="98" t="s">
        <v>15</v>
      </c>
      <c r="D470" s="11">
        <f t="shared" si="151"/>
        <v>0</v>
      </c>
      <c r="E470" s="11"/>
      <c r="F470" s="11"/>
      <c r="G470" s="11"/>
      <c r="H470" s="11"/>
      <c r="I470" s="11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  <c r="AG470" s="20"/>
      <c r="AH470" s="20"/>
      <c r="AI470" s="20"/>
      <c r="AJ470" s="20"/>
      <c r="AK470" s="20"/>
      <c r="AL470" s="20"/>
      <c r="AM470" s="20"/>
      <c r="AN470" s="20"/>
      <c r="AO470" s="20"/>
      <c r="AP470" s="20"/>
      <c r="AQ470" s="20"/>
      <c r="AR470" s="20"/>
      <c r="AS470" s="20"/>
      <c r="AT470" s="20"/>
      <c r="AU470" s="20"/>
      <c r="AV470" s="20"/>
      <c r="AW470" s="20"/>
      <c r="AX470" s="20"/>
      <c r="AY470" s="20"/>
      <c r="AZ470" s="20"/>
      <c r="BA470" s="20"/>
      <c r="BB470" s="20"/>
      <c r="BC470" s="20"/>
      <c r="BD470" s="20"/>
      <c r="BE470" s="20"/>
      <c r="BF470" s="20"/>
      <c r="BG470" s="20"/>
      <c r="BH470" s="20"/>
      <c r="BI470" s="20"/>
      <c r="BJ470" s="20"/>
      <c r="BK470" s="20"/>
      <c r="BL470" s="20"/>
      <c r="BM470" s="20"/>
      <c r="BN470" s="20"/>
      <c r="BO470" s="20"/>
      <c r="BP470" s="20"/>
      <c r="BQ470" s="20"/>
    </row>
    <row r="471" spans="1:69" s="14" customFormat="1" ht="19.5" customHeight="1" x14ac:dyDescent="0.25">
      <c r="A471" s="106"/>
      <c r="B471" s="133"/>
      <c r="C471" s="98" t="s">
        <v>9</v>
      </c>
      <c r="D471" s="11">
        <f t="shared" si="151"/>
        <v>0</v>
      </c>
      <c r="E471" s="11"/>
      <c r="F471" s="11"/>
      <c r="G471" s="11"/>
      <c r="H471" s="11"/>
      <c r="I471" s="11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  <c r="AG471" s="20"/>
      <c r="AH471" s="20"/>
      <c r="AI471" s="20"/>
      <c r="AJ471" s="20"/>
      <c r="AK471" s="20"/>
      <c r="AL471" s="20"/>
      <c r="AM471" s="20"/>
      <c r="AN471" s="20"/>
      <c r="AO471" s="20"/>
      <c r="AP471" s="20"/>
      <c r="AQ471" s="20"/>
      <c r="AR471" s="20"/>
      <c r="AS471" s="20"/>
      <c r="AT471" s="20"/>
      <c r="AU471" s="20"/>
      <c r="AV471" s="20"/>
      <c r="AW471" s="20"/>
      <c r="AX471" s="20"/>
      <c r="AY471" s="20"/>
      <c r="AZ471" s="20"/>
      <c r="BA471" s="20"/>
      <c r="BB471" s="20"/>
      <c r="BC471" s="20"/>
      <c r="BD471" s="20"/>
      <c r="BE471" s="20"/>
      <c r="BF471" s="20"/>
      <c r="BG471" s="20"/>
      <c r="BH471" s="20"/>
      <c r="BI471" s="20"/>
      <c r="BJ471" s="20"/>
      <c r="BK471" s="20"/>
      <c r="BL471" s="20"/>
      <c r="BM471" s="20"/>
      <c r="BN471" s="20"/>
      <c r="BO471" s="20"/>
      <c r="BP471" s="20"/>
      <c r="BQ471" s="20"/>
    </row>
    <row r="472" spans="1:69" s="14" customFormat="1" ht="30" x14ac:dyDescent="0.25">
      <c r="A472" s="106"/>
      <c r="B472" s="133"/>
      <c r="C472" s="98" t="s">
        <v>10</v>
      </c>
      <c r="D472" s="11">
        <f t="shared" si="151"/>
        <v>102222.22</v>
      </c>
      <c r="E472" s="11">
        <v>18873</v>
      </c>
      <c r="F472" s="11">
        <v>19628</v>
      </c>
      <c r="G472" s="11">
        <v>20413</v>
      </c>
      <c r="H472" s="11">
        <v>21229.52</v>
      </c>
      <c r="I472" s="11">
        <v>22078.7</v>
      </c>
      <c r="R472" s="34"/>
      <c r="S472" s="34"/>
      <c r="T472" s="34"/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  <c r="AF472" s="34"/>
      <c r="AG472" s="34"/>
      <c r="AH472" s="34"/>
      <c r="AI472" s="34"/>
      <c r="AJ472" s="34"/>
      <c r="AK472" s="34"/>
      <c r="AL472" s="34"/>
      <c r="AM472" s="34"/>
      <c r="AN472" s="34"/>
      <c r="AO472" s="34"/>
      <c r="AP472" s="34"/>
      <c r="AQ472" s="34"/>
      <c r="AR472" s="34"/>
      <c r="AS472" s="34"/>
      <c r="AT472" s="34"/>
      <c r="AU472" s="34"/>
      <c r="AV472" s="34"/>
      <c r="AW472" s="34"/>
      <c r="AX472" s="34"/>
      <c r="AY472" s="34"/>
      <c r="AZ472" s="34"/>
      <c r="BA472" s="34"/>
      <c r="BB472" s="34"/>
      <c r="BC472" s="34"/>
      <c r="BD472" s="34"/>
      <c r="BE472" s="34"/>
      <c r="BF472" s="20"/>
      <c r="BG472" s="20"/>
      <c r="BH472" s="20"/>
      <c r="BI472" s="20"/>
      <c r="BJ472" s="20"/>
      <c r="BK472" s="20"/>
      <c r="BL472" s="20"/>
      <c r="BM472" s="20"/>
      <c r="BN472" s="20"/>
      <c r="BO472" s="20"/>
      <c r="BP472" s="20"/>
      <c r="BQ472" s="20"/>
    </row>
    <row r="473" spans="1:69" s="14" customFormat="1" ht="30" x14ac:dyDescent="0.25">
      <c r="A473" s="107"/>
      <c r="B473" s="134"/>
      <c r="C473" s="98" t="s">
        <v>11</v>
      </c>
      <c r="D473" s="11">
        <f t="shared" si="151"/>
        <v>0</v>
      </c>
      <c r="E473" s="11"/>
      <c r="F473" s="11"/>
      <c r="G473" s="11"/>
      <c r="H473" s="11"/>
      <c r="I473" s="11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  <c r="AC473" s="20"/>
      <c r="AD473" s="20"/>
      <c r="AE473" s="20"/>
      <c r="AF473" s="20"/>
      <c r="AG473" s="20"/>
      <c r="AH473" s="20"/>
      <c r="AI473" s="20"/>
      <c r="AJ473" s="20"/>
      <c r="AK473" s="20"/>
      <c r="AL473" s="20"/>
      <c r="AM473" s="20"/>
      <c r="AN473" s="20"/>
      <c r="AO473" s="20"/>
      <c r="AP473" s="20"/>
      <c r="AQ473" s="20"/>
      <c r="AR473" s="20"/>
      <c r="AS473" s="20"/>
      <c r="AT473" s="20"/>
      <c r="AU473" s="20"/>
      <c r="AV473" s="20"/>
      <c r="AW473" s="20"/>
      <c r="AX473" s="20"/>
      <c r="AY473" s="20"/>
      <c r="AZ473" s="20"/>
      <c r="BA473" s="20"/>
      <c r="BB473" s="20"/>
      <c r="BC473" s="20"/>
      <c r="BD473" s="20"/>
      <c r="BE473" s="20"/>
      <c r="BF473" s="20"/>
      <c r="BG473" s="20"/>
      <c r="BH473" s="20"/>
      <c r="BI473" s="20"/>
      <c r="BJ473" s="20"/>
      <c r="BK473" s="20"/>
      <c r="BL473" s="20"/>
      <c r="BM473" s="20"/>
      <c r="BN473" s="20"/>
      <c r="BO473" s="20"/>
      <c r="BP473" s="20"/>
      <c r="BQ473" s="20"/>
    </row>
    <row r="474" spans="1:69" s="14" customFormat="1" ht="24.75" customHeight="1" x14ac:dyDescent="0.25">
      <c r="A474" s="105" t="s">
        <v>72</v>
      </c>
      <c r="B474" s="132" t="s">
        <v>46</v>
      </c>
      <c r="C474" s="98" t="s">
        <v>7</v>
      </c>
      <c r="D474" s="11">
        <f t="shared" si="151"/>
        <v>115289</v>
      </c>
      <c r="E474" s="11">
        <f t="shared" ref="E474:I474" si="155">E475+E476+E477+E478</f>
        <v>49289</v>
      </c>
      <c r="F474" s="11">
        <f t="shared" si="155"/>
        <v>16500</v>
      </c>
      <c r="G474" s="11">
        <f t="shared" si="155"/>
        <v>16500</v>
      </c>
      <c r="H474" s="11">
        <f t="shared" si="155"/>
        <v>16500</v>
      </c>
      <c r="I474" s="11">
        <f t="shared" si="155"/>
        <v>16500</v>
      </c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20"/>
      <c r="AD474" s="20"/>
      <c r="AE474" s="20"/>
      <c r="AF474" s="20"/>
      <c r="AG474" s="20"/>
      <c r="AH474" s="20"/>
      <c r="AI474" s="20"/>
      <c r="AJ474" s="20"/>
      <c r="AK474" s="20"/>
      <c r="AL474" s="20"/>
      <c r="AM474" s="20"/>
      <c r="AN474" s="20"/>
      <c r="AO474" s="20"/>
      <c r="AP474" s="20"/>
      <c r="AQ474" s="20"/>
      <c r="AR474" s="20"/>
      <c r="AS474" s="20"/>
      <c r="AT474" s="20"/>
      <c r="AU474" s="20"/>
      <c r="AV474" s="20"/>
      <c r="AW474" s="20"/>
      <c r="AX474" s="20"/>
      <c r="AY474" s="20"/>
      <c r="AZ474" s="20"/>
      <c r="BA474" s="20"/>
      <c r="BB474" s="20"/>
      <c r="BC474" s="20"/>
      <c r="BD474" s="20"/>
      <c r="BE474" s="20"/>
      <c r="BF474" s="20"/>
      <c r="BG474" s="20"/>
      <c r="BH474" s="20"/>
      <c r="BI474" s="20"/>
      <c r="BJ474" s="20"/>
      <c r="BK474" s="20"/>
      <c r="BL474" s="20"/>
      <c r="BM474" s="20"/>
      <c r="BN474" s="20"/>
      <c r="BO474" s="20"/>
      <c r="BP474" s="20"/>
      <c r="BQ474" s="20"/>
    </row>
    <row r="475" spans="1:69" s="14" customFormat="1" ht="23.25" customHeight="1" x14ac:dyDescent="0.25">
      <c r="A475" s="106"/>
      <c r="B475" s="133"/>
      <c r="C475" s="98" t="s">
        <v>15</v>
      </c>
      <c r="D475" s="11">
        <f t="shared" si="151"/>
        <v>0</v>
      </c>
      <c r="E475" s="11"/>
      <c r="F475" s="11"/>
      <c r="G475" s="11"/>
      <c r="H475" s="11"/>
      <c r="I475" s="11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  <c r="AG475" s="20"/>
      <c r="AH475" s="20"/>
      <c r="AI475" s="20"/>
      <c r="AJ475" s="20"/>
      <c r="AK475" s="20"/>
      <c r="AL475" s="20"/>
      <c r="AM475" s="20"/>
      <c r="AN475" s="20"/>
      <c r="AO475" s="20"/>
      <c r="AP475" s="20"/>
      <c r="AQ475" s="20"/>
      <c r="AR475" s="20"/>
      <c r="AS475" s="20"/>
      <c r="AT475" s="20"/>
      <c r="AU475" s="20"/>
      <c r="AV475" s="20"/>
      <c r="AW475" s="20"/>
      <c r="AX475" s="20"/>
      <c r="AY475" s="20"/>
      <c r="AZ475" s="20"/>
      <c r="BA475" s="20"/>
      <c r="BB475" s="20"/>
      <c r="BC475" s="20"/>
      <c r="BD475" s="20"/>
      <c r="BE475" s="20"/>
      <c r="BF475" s="20"/>
      <c r="BG475" s="20"/>
      <c r="BH475" s="20"/>
      <c r="BI475" s="20"/>
      <c r="BJ475" s="20"/>
      <c r="BK475" s="20"/>
      <c r="BL475" s="20"/>
      <c r="BM475" s="20"/>
      <c r="BN475" s="20"/>
      <c r="BO475" s="20"/>
      <c r="BP475" s="20"/>
      <c r="BQ475" s="20"/>
    </row>
    <row r="476" spans="1:69" s="14" customFormat="1" ht="24" customHeight="1" x14ac:dyDescent="0.25">
      <c r="A476" s="106"/>
      <c r="B476" s="133"/>
      <c r="C476" s="96" t="s">
        <v>9</v>
      </c>
      <c r="D476" s="11">
        <f t="shared" si="151"/>
        <v>115289</v>
      </c>
      <c r="E476" s="11">
        <v>49289</v>
      </c>
      <c r="F476" s="11">
        <v>16500</v>
      </c>
      <c r="G476" s="11">
        <v>16500</v>
      </c>
      <c r="H476" s="11">
        <v>16500</v>
      </c>
      <c r="I476" s="11">
        <v>16500</v>
      </c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  <c r="AG476" s="20"/>
      <c r="AH476" s="20"/>
      <c r="AI476" s="20"/>
      <c r="AJ476" s="20"/>
      <c r="AK476" s="20"/>
      <c r="AL476" s="20"/>
      <c r="AM476" s="20"/>
      <c r="AN476" s="20"/>
      <c r="AO476" s="20"/>
      <c r="AP476" s="20"/>
      <c r="AQ476" s="20"/>
      <c r="AR476" s="20"/>
      <c r="AS476" s="20"/>
      <c r="AT476" s="20"/>
      <c r="AU476" s="20"/>
      <c r="AV476" s="20"/>
      <c r="AW476" s="20"/>
      <c r="AX476" s="20"/>
      <c r="AY476" s="20"/>
      <c r="AZ476" s="20"/>
      <c r="BA476" s="20"/>
      <c r="BB476" s="20"/>
      <c r="BC476" s="20"/>
      <c r="BD476" s="20"/>
      <c r="BE476" s="20"/>
      <c r="BF476" s="20"/>
      <c r="BG476" s="20"/>
      <c r="BH476" s="20"/>
      <c r="BI476" s="20"/>
      <c r="BJ476" s="20"/>
      <c r="BK476" s="20"/>
      <c r="BL476" s="20"/>
      <c r="BM476" s="20"/>
      <c r="BN476" s="20"/>
      <c r="BO476" s="20"/>
      <c r="BP476" s="20"/>
      <c r="BQ476" s="20"/>
    </row>
    <row r="477" spans="1:69" s="14" customFormat="1" ht="30" x14ac:dyDescent="0.25">
      <c r="A477" s="106"/>
      <c r="B477" s="133"/>
      <c r="C477" s="96" t="s">
        <v>10</v>
      </c>
      <c r="D477" s="11">
        <f t="shared" si="151"/>
        <v>0</v>
      </c>
      <c r="E477" s="11"/>
      <c r="F477" s="11"/>
      <c r="G477" s="11"/>
      <c r="H477" s="11"/>
      <c r="I477" s="11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  <c r="AG477" s="20"/>
      <c r="AH477" s="20"/>
      <c r="AI477" s="20"/>
      <c r="AJ477" s="20"/>
      <c r="AK477" s="20"/>
      <c r="AL477" s="20"/>
      <c r="AM477" s="20"/>
      <c r="AN477" s="20"/>
      <c r="AO477" s="20"/>
      <c r="AP477" s="20"/>
      <c r="AQ477" s="20"/>
      <c r="AR477" s="20"/>
      <c r="AS477" s="20"/>
      <c r="AT477" s="20"/>
      <c r="AU477" s="20"/>
      <c r="AV477" s="20"/>
      <c r="AW477" s="20"/>
      <c r="AX477" s="20"/>
      <c r="AY477" s="20"/>
      <c r="AZ477" s="20"/>
      <c r="BA477" s="20"/>
      <c r="BB477" s="20"/>
      <c r="BC477" s="20"/>
      <c r="BD477" s="20"/>
      <c r="BE477" s="20"/>
      <c r="BF477" s="20"/>
      <c r="BG477" s="20"/>
      <c r="BH477" s="20"/>
      <c r="BI477" s="20"/>
      <c r="BJ477" s="20"/>
      <c r="BK477" s="20"/>
      <c r="BL477" s="20"/>
      <c r="BM477" s="20"/>
      <c r="BN477" s="20"/>
      <c r="BO477" s="20"/>
      <c r="BP477" s="20"/>
      <c r="BQ477" s="20"/>
    </row>
    <row r="478" spans="1:69" s="14" customFormat="1" ht="27" customHeight="1" x14ac:dyDescent="0.25">
      <c r="A478" s="107"/>
      <c r="B478" s="134"/>
      <c r="C478" s="96" t="s">
        <v>11</v>
      </c>
      <c r="D478" s="11">
        <f t="shared" si="151"/>
        <v>0</v>
      </c>
      <c r="E478" s="11"/>
      <c r="F478" s="11"/>
      <c r="G478" s="11"/>
      <c r="H478" s="11"/>
      <c r="I478" s="11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20"/>
      <c r="AH478" s="20"/>
      <c r="AI478" s="20"/>
      <c r="AJ478" s="20"/>
      <c r="AK478" s="20"/>
      <c r="AL478" s="20"/>
      <c r="AM478" s="20"/>
      <c r="AN478" s="20"/>
      <c r="AO478" s="20"/>
      <c r="AP478" s="20"/>
      <c r="AQ478" s="20"/>
      <c r="AR478" s="20"/>
      <c r="AS478" s="20"/>
      <c r="AT478" s="20"/>
      <c r="AU478" s="20"/>
      <c r="AV478" s="20"/>
      <c r="AW478" s="20"/>
      <c r="AX478" s="20"/>
      <c r="AY478" s="20"/>
      <c r="AZ478" s="20"/>
      <c r="BA478" s="20"/>
      <c r="BB478" s="20"/>
      <c r="BC478" s="20"/>
      <c r="BD478" s="20"/>
      <c r="BE478" s="20"/>
      <c r="BF478" s="20"/>
      <c r="BG478" s="20"/>
      <c r="BH478" s="20"/>
      <c r="BI478" s="20"/>
      <c r="BJ478" s="20"/>
      <c r="BK478" s="20"/>
      <c r="BL478" s="20"/>
      <c r="BM478" s="20"/>
      <c r="BN478" s="20"/>
      <c r="BO478" s="20"/>
      <c r="BP478" s="20"/>
      <c r="BQ478" s="20"/>
    </row>
    <row r="479" spans="1:69" s="14" customFormat="1" ht="27.75" customHeight="1" x14ac:dyDescent="0.25">
      <c r="A479" s="131" t="s">
        <v>156</v>
      </c>
      <c r="B479" s="135" t="s">
        <v>157</v>
      </c>
      <c r="C479" s="96" t="s">
        <v>7</v>
      </c>
      <c r="D479" s="11">
        <f t="shared" si="151"/>
        <v>1998698.34</v>
      </c>
      <c r="E479" s="11">
        <f t="shared" ref="E479:I479" si="156">E480+E481+E482+E483</f>
        <v>387729.99</v>
      </c>
      <c r="F479" s="11">
        <f t="shared" si="156"/>
        <v>403046.43</v>
      </c>
      <c r="G479" s="11">
        <f t="shared" si="156"/>
        <v>402640.64000000001</v>
      </c>
      <c r="H479" s="11">
        <f t="shared" si="156"/>
        <v>402640.64000000001</v>
      </c>
      <c r="I479" s="11">
        <f t="shared" si="156"/>
        <v>402640.64000000001</v>
      </c>
      <c r="R479" s="20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0"/>
      <c r="AF479" s="20"/>
      <c r="AG479" s="20"/>
      <c r="AH479" s="20"/>
      <c r="AI479" s="20"/>
      <c r="AJ479" s="20"/>
      <c r="AK479" s="20"/>
      <c r="AL479" s="20"/>
      <c r="AM479" s="20"/>
      <c r="AN479" s="20"/>
      <c r="AO479" s="20"/>
      <c r="AP479" s="20"/>
      <c r="AQ479" s="20"/>
      <c r="AR479" s="20"/>
      <c r="AS479" s="20"/>
      <c r="AT479" s="20"/>
      <c r="AU479" s="20"/>
      <c r="AV479" s="20"/>
      <c r="AW479" s="20"/>
      <c r="AX479" s="20"/>
      <c r="AY479" s="20"/>
      <c r="AZ479" s="20"/>
      <c r="BA479" s="20"/>
      <c r="BB479" s="20"/>
      <c r="BC479" s="20"/>
      <c r="BD479" s="20"/>
      <c r="BE479" s="20"/>
      <c r="BF479" s="20"/>
      <c r="BG479" s="20"/>
      <c r="BH479" s="20"/>
      <c r="BI479" s="20"/>
      <c r="BJ479" s="20"/>
      <c r="BK479" s="20"/>
      <c r="BL479" s="20"/>
      <c r="BM479" s="20"/>
      <c r="BN479" s="20"/>
      <c r="BO479" s="20"/>
      <c r="BP479" s="20"/>
      <c r="BQ479" s="20"/>
    </row>
    <row r="480" spans="1:69" s="14" customFormat="1" ht="21.75" customHeight="1" x14ac:dyDescent="0.25">
      <c r="A480" s="131"/>
      <c r="B480" s="135"/>
      <c r="C480" s="96" t="s">
        <v>15</v>
      </c>
      <c r="D480" s="11">
        <f t="shared" si="151"/>
        <v>1990823.6</v>
      </c>
      <c r="E480" s="11">
        <f>E485</f>
        <v>386735.7</v>
      </c>
      <c r="F480" s="11">
        <f t="shared" ref="F480:I480" si="157">F485</f>
        <v>401660.6</v>
      </c>
      <c r="G480" s="11">
        <f t="shared" si="157"/>
        <v>400809.1</v>
      </c>
      <c r="H480" s="11">
        <f t="shared" si="157"/>
        <v>400809.1</v>
      </c>
      <c r="I480" s="11">
        <f t="shared" si="157"/>
        <v>400809.1</v>
      </c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0"/>
      <c r="BJ480" s="20"/>
      <c r="BK480" s="20"/>
      <c r="BL480" s="20"/>
      <c r="BM480" s="20"/>
      <c r="BN480" s="20"/>
      <c r="BO480" s="20"/>
      <c r="BP480" s="20"/>
      <c r="BQ480" s="20"/>
    </row>
    <row r="481" spans="1:69" s="14" customFormat="1" ht="24.75" customHeight="1" x14ac:dyDescent="0.25">
      <c r="A481" s="131"/>
      <c r="B481" s="135"/>
      <c r="C481" s="96" t="s">
        <v>9</v>
      </c>
      <c r="D481" s="11">
        <f t="shared" si="151"/>
        <v>7874.74</v>
      </c>
      <c r="E481" s="11">
        <f t="shared" ref="E481:I483" si="158">E486</f>
        <v>994.29</v>
      </c>
      <c r="F481" s="11">
        <f t="shared" si="158"/>
        <v>1385.83</v>
      </c>
      <c r="G481" s="11">
        <f t="shared" si="158"/>
        <v>1831.54</v>
      </c>
      <c r="H481" s="11">
        <f t="shared" si="158"/>
        <v>1831.54</v>
      </c>
      <c r="I481" s="11">
        <f t="shared" si="158"/>
        <v>1831.54</v>
      </c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0"/>
      <c r="BJ481" s="20"/>
      <c r="BK481" s="20"/>
      <c r="BL481" s="20"/>
      <c r="BM481" s="20"/>
      <c r="BN481" s="20"/>
      <c r="BO481" s="20"/>
      <c r="BP481" s="20"/>
      <c r="BQ481" s="20"/>
    </row>
    <row r="482" spans="1:69" s="14" customFormat="1" ht="31.5" customHeight="1" x14ac:dyDescent="0.25">
      <c r="A482" s="131"/>
      <c r="B482" s="135"/>
      <c r="C482" s="96" t="s">
        <v>10</v>
      </c>
      <c r="D482" s="11">
        <f t="shared" si="151"/>
        <v>0</v>
      </c>
      <c r="E482" s="11">
        <f t="shared" si="158"/>
        <v>0</v>
      </c>
      <c r="F482" s="11">
        <f t="shared" si="158"/>
        <v>0</v>
      </c>
      <c r="G482" s="11">
        <f t="shared" si="158"/>
        <v>0</v>
      </c>
      <c r="H482" s="11">
        <f t="shared" si="158"/>
        <v>0</v>
      </c>
      <c r="I482" s="11">
        <f t="shared" si="158"/>
        <v>0</v>
      </c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0"/>
      <c r="BJ482" s="20"/>
      <c r="BK482" s="20"/>
      <c r="BL482" s="20"/>
      <c r="BM482" s="20"/>
      <c r="BN482" s="20"/>
      <c r="BO482" s="20"/>
      <c r="BP482" s="20"/>
      <c r="BQ482" s="20"/>
    </row>
    <row r="483" spans="1:69" s="14" customFormat="1" ht="31.5" customHeight="1" x14ac:dyDescent="0.25">
      <c r="A483" s="131"/>
      <c r="B483" s="135"/>
      <c r="C483" s="96" t="s">
        <v>11</v>
      </c>
      <c r="D483" s="11">
        <f t="shared" si="151"/>
        <v>0</v>
      </c>
      <c r="E483" s="11">
        <f t="shared" si="158"/>
        <v>0</v>
      </c>
      <c r="F483" s="11">
        <f t="shared" si="158"/>
        <v>0</v>
      </c>
      <c r="G483" s="11">
        <f t="shared" si="158"/>
        <v>0</v>
      </c>
      <c r="H483" s="11">
        <f t="shared" si="158"/>
        <v>0</v>
      </c>
      <c r="I483" s="11">
        <f t="shared" si="158"/>
        <v>0</v>
      </c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0"/>
      <c r="BJ483" s="20"/>
      <c r="BK483" s="20"/>
      <c r="BL483" s="20"/>
      <c r="BM483" s="20"/>
      <c r="BN483" s="20"/>
      <c r="BO483" s="20"/>
      <c r="BP483" s="20"/>
      <c r="BQ483" s="20"/>
    </row>
    <row r="484" spans="1:69" s="14" customFormat="1" ht="27" customHeight="1" x14ac:dyDescent="0.25">
      <c r="A484" s="131" t="s">
        <v>155</v>
      </c>
      <c r="B484" s="135" t="s">
        <v>185</v>
      </c>
      <c r="C484" s="96" t="s">
        <v>7</v>
      </c>
      <c r="D484" s="11">
        <f t="shared" si="151"/>
        <v>1998698.34</v>
      </c>
      <c r="E484" s="11">
        <f t="shared" ref="E484:I484" si="159">E485+E486+E487+E488</f>
        <v>387729.99</v>
      </c>
      <c r="F484" s="11">
        <f t="shared" si="159"/>
        <v>403046.43</v>
      </c>
      <c r="G484" s="11">
        <f t="shared" si="159"/>
        <v>402640.64000000001</v>
      </c>
      <c r="H484" s="11">
        <f t="shared" si="159"/>
        <v>402640.64000000001</v>
      </c>
      <c r="I484" s="11">
        <f t="shared" si="159"/>
        <v>402640.64000000001</v>
      </c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  <c r="AG484" s="20"/>
      <c r="AH484" s="20"/>
      <c r="AI484" s="20"/>
      <c r="AJ484" s="20"/>
      <c r="AK484" s="20"/>
      <c r="AL484" s="20"/>
      <c r="AM484" s="20"/>
      <c r="AN484" s="20"/>
      <c r="AO484" s="20"/>
      <c r="AP484" s="20"/>
      <c r="AQ484" s="20"/>
      <c r="AR484" s="20"/>
      <c r="AS484" s="20"/>
      <c r="AT484" s="20"/>
      <c r="AU484" s="20"/>
      <c r="AV484" s="20"/>
      <c r="AW484" s="20"/>
      <c r="AX484" s="20"/>
      <c r="AY484" s="20"/>
      <c r="AZ484" s="20"/>
      <c r="BA484" s="20"/>
      <c r="BB484" s="20"/>
      <c r="BC484" s="20"/>
      <c r="BD484" s="20"/>
      <c r="BE484" s="20"/>
      <c r="BF484" s="20"/>
      <c r="BG484" s="20"/>
      <c r="BH484" s="20"/>
      <c r="BI484" s="20"/>
      <c r="BJ484" s="20"/>
      <c r="BK484" s="20"/>
      <c r="BL484" s="20"/>
      <c r="BM484" s="20"/>
      <c r="BN484" s="20"/>
      <c r="BO484" s="20"/>
      <c r="BP484" s="20"/>
      <c r="BQ484" s="20"/>
    </row>
    <row r="485" spans="1:69" s="14" customFormat="1" ht="21.75" customHeight="1" x14ac:dyDescent="0.25">
      <c r="A485" s="131"/>
      <c r="B485" s="135"/>
      <c r="C485" s="96" t="s">
        <v>15</v>
      </c>
      <c r="D485" s="11">
        <f t="shared" si="151"/>
        <v>1990823.6</v>
      </c>
      <c r="E485" s="11">
        <f>E490+E495+E500</f>
        <v>386735.7</v>
      </c>
      <c r="F485" s="11">
        <f t="shared" ref="F485:I485" si="160">F490+F495+F500</f>
        <v>401660.6</v>
      </c>
      <c r="G485" s="11">
        <f t="shared" si="160"/>
        <v>400809.1</v>
      </c>
      <c r="H485" s="11">
        <f t="shared" si="160"/>
        <v>400809.1</v>
      </c>
      <c r="I485" s="11">
        <f t="shared" si="160"/>
        <v>400809.1</v>
      </c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0"/>
      <c r="AW485" s="20"/>
      <c r="AX485" s="20"/>
      <c r="AY485" s="20"/>
      <c r="AZ485" s="20"/>
      <c r="BA485" s="20"/>
      <c r="BB485" s="20"/>
      <c r="BC485" s="20"/>
      <c r="BD485" s="20"/>
      <c r="BE485" s="20"/>
      <c r="BF485" s="20"/>
      <c r="BG485" s="20"/>
      <c r="BH485" s="20"/>
      <c r="BI485" s="20"/>
      <c r="BJ485" s="20"/>
      <c r="BK485" s="20"/>
      <c r="BL485" s="20"/>
      <c r="BM485" s="20"/>
      <c r="BN485" s="20"/>
      <c r="BO485" s="20"/>
      <c r="BP485" s="20"/>
      <c r="BQ485" s="20"/>
    </row>
    <row r="486" spans="1:69" s="14" customFormat="1" ht="17.25" customHeight="1" x14ac:dyDescent="0.25">
      <c r="A486" s="131"/>
      <c r="B486" s="135"/>
      <c r="C486" s="96" t="s">
        <v>9</v>
      </c>
      <c r="D486" s="11">
        <f t="shared" si="151"/>
        <v>7874.74</v>
      </c>
      <c r="E486" s="11">
        <f t="shared" ref="E486:I488" si="161">E491+E496+E501</f>
        <v>994.29</v>
      </c>
      <c r="F486" s="11">
        <f t="shared" si="161"/>
        <v>1385.83</v>
      </c>
      <c r="G486" s="11">
        <f t="shared" si="161"/>
        <v>1831.54</v>
      </c>
      <c r="H486" s="11">
        <f t="shared" si="161"/>
        <v>1831.54</v>
      </c>
      <c r="I486" s="11">
        <f t="shared" si="161"/>
        <v>1831.54</v>
      </c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20"/>
      <c r="AE486" s="20"/>
      <c r="AF486" s="20"/>
      <c r="AG486" s="20"/>
      <c r="AH486" s="20"/>
      <c r="AI486" s="20"/>
      <c r="AJ486" s="20"/>
      <c r="AK486" s="20"/>
      <c r="AL486" s="20"/>
      <c r="AM486" s="20"/>
      <c r="AN486" s="20"/>
      <c r="AO486" s="20"/>
      <c r="AP486" s="20"/>
      <c r="AQ486" s="20"/>
      <c r="AR486" s="20"/>
      <c r="AS486" s="20"/>
      <c r="AT486" s="20"/>
      <c r="AU486" s="20"/>
      <c r="AV486" s="20"/>
      <c r="AW486" s="20"/>
      <c r="AX486" s="20"/>
      <c r="AY486" s="20"/>
      <c r="AZ486" s="20"/>
      <c r="BA486" s="20"/>
      <c r="BB486" s="20"/>
      <c r="BC486" s="20"/>
      <c r="BD486" s="20"/>
      <c r="BE486" s="20"/>
      <c r="BF486" s="20"/>
      <c r="BG486" s="20"/>
      <c r="BH486" s="20"/>
      <c r="BI486" s="20"/>
      <c r="BJ486" s="20"/>
      <c r="BK486" s="20"/>
      <c r="BL486" s="20"/>
      <c r="BM486" s="20"/>
      <c r="BN486" s="20"/>
      <c r="BO486" s="20"/>
      <c r="BP486" s="20"/>
      <c r="BQ486" s="20"/>
    </row>
    <row r="487" spans="1:69" s="14" customFormat="1" ht="39" customHeight="1" x14ac:dyDescent="0.25">
      <c r="A487" s="131"/>
      <c r="B487" s="135"/>
      <c r="C487" s="96" t="s">
        <v>10</v>
      </c>
      <c r="D487" s="11">
        <f t="shared" si="151"/>
        <v>0</v>
      </c>
      <c r="E487" s="11">
        <f t="shared" si="161"/>
        <v>0</v>
      </c>
      <c r="F487" s="11">
        <f t="shared" si="161"/>
        <v>0</v>
      </c>
      <c r="G487" s="11">
        <f t="shared" si="161"/>
        <v>0</v>
      </c>
      <c r="H487" s="11">
        <f t="shared" si="161"/>
        <v>0</v>
      </c>
      <c r="I487" s="11">
        <f t="shared" si="161"/>
        <v>0</v>
      </c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20"/>
      <c r="AD487" s="20"/>
      <c r="AE487" s="20"/>
      <c r="AF487" s="20"/>
      <c r="AG487" s="20"/>
      <c r="AH487" s="20"/>
      <c r="AI487" s="20"/>
      <c r="AJ487" s="20"/>
      <c r="AK487" s="20"/>
      <c r="AL487" s="20"/>
      <c r="AM487" s="20"/>
      <c r="AN487" s="20"/>
      <c r="AO487" s="20"/>
      <c r="AP487" s="20"/>
      <c r="AQ487" s="20"/>
      <c r="AR487" s="20"/>
      <c r="AS487" s="20"/>
      <c r="AT487" s="20"/>
      <c r="AU487" s="20"/>
      <c r="AV487" s="20"/>
      <c r="AW487" s="20"/>
      <c r="AX487" s="20"/>
      <c r="AY487" s="20"/>
      <c r="AZ487" s="20"/>
      <c r="BA487" s="20"/>
      <c r="BB487" s="20"/>
      <c r="BC487" s="20"/>
      <c r="BD487" s="20"/>
      <c r="BE487" s="20"/>
      <c r="BF487" s="20"/>
      <c r="BG487" s="20"/>
      <c r="BH487" s="20"/>
      <c r="BI487" s="20"/>
      <c r="BJ487" s="20"/>
      <c r="BK487" s="20"/>
      <c r="BL487" s="20"/>
      <c r="BM487" s="20"/>
      <c r="BN487" s="20"/>
      <c r="BO487" s="20"/>
      <c r="BP487" s="20"/>
      <c r="BQ487" s="20"/>
    </row>
    <row r="488" spans="1:69" s="14" customFormat="1" ht="33" customHeight="1" x14ac:dyDescent="0.25">
      <c r="A488" s="131"/>
      <c r="B488" s="135"/>
      <c r="C488" s="96" t="s">
        <v>11</v>
      </c>
      <c r="D488" s="11">
        <f t="shared" si="151"/>
        <v>0</v>
      </c>
      <c r="E488" s="11">
        <f t="shared" si="161"/>
        <v>0</v>
      </c>
      <c r="F488" s="11">
        <f t="shared" si="161"/>
        <v>0</v>
      </c>
      <c r="G488" s="11">
        <f t="shared" si="161"/>
        <v>0</v>
      </c>
      <c r="H488" s="11">
        <f t="shared" si="161"/>
        <v>0</v>
      </c>
      <c r="I488" s="11">
        <f t="shared" si="161"/>
        <v>0</v>
      </c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0"/>
      <c r="AW488" s="20"/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  <c r="BH488" s="20"/>
      <c r="BI488" s="20"/>
      <c r="BJ488" s="20"/>
      <c r="BK488" s="20"/>
      <c r="BL488" s="20"/>
      <c r="BM488" s="20"/>
      <c r="BN488" s="20"/>
      <c r="BO488" s="20"/>
      <c r="BP488" s="20"/>
      <c r="BQ488" s="20"/>
    </row>
    <row r="489" spans="1:69" s="14" customFormat="1" ht="33" customHeight="1" x14ac:dyDescent="0.25">
      <c r="A489" s="105" t="s">
        <v>186</v>
      </c>
      <c r="B489" s="101" t="s">
        <v>188</v>
      </c>
      <c r="C489" s="96" t="s">
        <v>7</v>
      </c>
      <c r="D489" s="11">
        <f t="shared" si="151"/>
        <v>1719108.6</v>
      </c>
      <c r="E489" s="11">
        <f t="shared" ref="E489:I489" si="162">E490+E491+E492+E493</f>
        <v>342009.4</v>
      </c>
      <c r="F489" s="11">
        <f t="shared" si="162"/>
        <v>344274.8</v>
      </c>
      <c r="G489" s="11">
        <f t="shared" si="162"/>
        <v>344274.8</v>
      </c>
      <c r="H489" s="11">
        <f t="shared" si="162"/>
        <v>344274.8</v>
      </c>
      <c r="I489" s="11">
        <f t="shared" si="162"/>
        <v>344274.8</v>
      </c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  <c r="AC489" s="20"/>
      <c r="AD489" s="20"/>
      <c r="AE489" s="20"/>
      <c r="AF489" s="20"/>
      <c r="AG489" s="20"/>
      <c r="AH489" s="20"/>
      <c r="AI489" s="20"/>
      <c r="AJ489" s="20"/>
      <c r="AK489" s="20"/>
      <c r="AL489" s="20"/>
      <c r="AM489" s="20"/>
      <c r="AN489" s="20"/>
      <c r="AO489" s="20"/>
      <c r="AP489" s="20"/>
      <c r="AQ489" s="20"/>
      <c r="AR489" s="20"/>
      <c r="AS489" s="20"/>
      <c r="AT489" s="20"/>
      <c r="AU489" s="20"/>
      <c r="AV489" s="20"/>
      <c r="AW489" s="20"/>
      <c r="AX489" s="20"/>
      <c r="AY489" s="20"/>
      <c r="AZ489" s="20"/>
      <c r="BA489" s="20"/>
      <c r="BB489" s="20"/>
      <c r="BC489" s="20"/>
      <c r="BD489" s="20"/>
      <c r="BE489" s="20"/>
      <c r="BF489" s="20"/>
      <c r="BG489" s="20"/>
      <c r="BH489" s="20"/>
      <c r="BI489" s="20"/>
      <c r="BJ489" s="20"/>
      <c r="BK489" s="20"/>
      <c r="BL489" s="20"/>
      <c r="BM489" s="20"/>
      <c r="BN489" s="20"/>
      <c r="BO489" s="20"/>
      <c r="BP489" s="20"/>
      <c r="BQ489" s="20"/>
    </row>
    <row r="490" spans="1:69" s="14" customFormat="1" ht="35.25" customHeight="1" x14ac:dyDescent="0.25">
      <c r="A490" s="106"/>
      <c r="B490" s="102"/>
      <c r="C490" s="96" t="s">
        <v>15</v>
      </c>
      <c r="D490" s="11">
        <f t="shared" si="151"/>
        <v>1719108.6</v>
      </c>
      <c r="E490" s="11">
        <v>342009.4</v>
      </c>
      <c r="F490" s="11">
        <v>344274.8</v>
      </c>
      <c r="G490" s="11">
        <v>344274.8</v>
      </c>
      <c r="H490" s="11">
        <v>344274.8</v>
      </c>
      <c r="I490" s="11">
        <v>344274.8</v>
      </c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  <c r="AD490" s="20"/>
      <c r="AE490" s="20"/>
      <c r="AF490" s="20"/>
      <c r="AG490" s="20"/>
      <c r="AH490" s="20"/>
      <c r="AI490" s="20"/>
      <c r="AJ490" s="20"/>
      <c r="AK490" s="20"/>
      <c r="AL490" s="20"/>
      <c r="AM490" s="20"/>
      <c r="AN490" s="20"/>
      <c r="AO490" s="20"/>
      <c r="AP490" s="20"/>
      <c r="AQ490" s="20"/>
      <c r="AR490" s="20"/>
      <c r="AS490" s="20"/>
      <c r="AT490" s="20"/>
      <c r="AU490" s="20"/>
      <c r="AV490" s="20"/>
      <c r="AW490" s="20"/>
      <c r="AX490" s="20"/>
      <c r="AY490" s="20"/>
      <c r="AZ490" s="20"/>
      <c r="BA490" s="20"/>
      <c r="BB490" s="20"/>
      <c r="BC490" s="20"/>
      <c r="BD490" s="20"/>
      <c r="BE490" s="20"/>
      <c r="BF490" s="20"/>
      <c r="BG490" s="20"/>
      <c r="BH490" s="20"/>
      <c r="BI490" s="20"/>
      <c r="BJ490" s="20"/>
      <c r="BK490" s="20"/>
      <c r="BL490" s="20"/>
      <c r="BM490" s="20"/>
      <c r="BN490" s="20"/>
      <c r="BO490" s="20"/>
      <c r="BP490" s="20"/>
      <c r="BQ490" s="20"/>
    </row>
    <row r="491" spans="1:69" s="14" customFormat="1" ht="33" customHeight="1" x14ac:dyDescent="0.25">
      <c r="A491" s="106"/>
      <c r="B491" s="102"/>
      <c r="C491" s="96" t="s">
        <v>9</v>
      </c>
      <c r="D491" s="11">
        <f t="shared" si="151"/>
        <v>0</v>
      </c>
      <c r="E491" s="11"/>
      <c r="F491" s="11"/>
      <c r="G491" s="11"/>
      <c r="H491" s="11"/>
      <c r="I491" s="11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0"/>
      <c r="AW491" s="20"/>
      <c r="AX491" s="20"/>
      <c r="AY491" s="20"/>
      <c r="AZ491" s="20"/>
      <c r="BA491" s="20"/>
      <c r="BB491" s="20"/>
      <c r="BC491" s="20"/>
      <c r="BD491" s="20"/>
      <c r="BE491" s="20"/>
      <c r="BF491" s="20"/>
      <c r="BG491" s="20"/>
      <c r="BH491" s="20"/>
      <c r="BI491" s="20"/>
      <c r="BJ491" s="20"/>
      <c r="BK491" s="20"/>
      <c r="BL491" s="20"/>
      <c r="BM491" s="20"/>
      <c r="BN491" s="20"/>
      <c r="BO491" s="20"/>
      <c r="BP491" s="20"/>
      <c r="BQ491" s="20"/>
    </row>
    <row r="492" spans="1:69" s="14" customFormat="1" ht="33" customHeight="1" x14ac:dyDescent="0.25">
      <c r="A492" s="106"/>
      <c r="B492" s="102"/>
      <c r="C492" s="96" t="s">
        <v>10</v>
      </c>
      <c r="D492" s="11">
        <f t="shared" si="151"/>
        <v>0</v>
      </c>
      <c r="E492" s="11"/>
      <c r="F492" s="11"/>
      <c r="G492" s="11"/>
      <c r="H492" s="11"/>
      <c r="I492" s="11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  <c r="AD492" s="20"/>
      <c r="AE492" s="20"/>
      <c r="AF492" s="20"/>
      <c r="AG492" s="20"/>
      <c r="AH492" s="20"/>
      <c r="AI492" s="20"/>
      <c r="AJ492" s="20"/>
      <c r="AK492" s="20"/>
      <c r="AL492" s="20"/>
      <c r="AM492" s="20"/>
      <c r="AN492" s="20"/>
      <c r="AO492" s="20"/>
      <c r="AP492" s="20"/>
      <c r="AQ492" s="20"/>
      <c r="AR492" s="20"/>
      <c r="AS492" s="20"/>
      <c r="AT492" s="20"/>
      <c r="AU492" s="20"/>
      <c r="AV492" s="20"/>
      <c r="AW492" s="20"/>
      <c r="AX492" s="20"/>
      <c r="AY492" s="20"/>
      <c r="AZ492" s="20"/>
      <c r="BA492" s="20"/>
      <c r="BB492" s="20"/>
      <c r="BC492" s="20"/>
      <c r="BD492" s="20"/>
      <c r="BE492" s="20"/>
      <c r="BF492" s="20"/>
      <c r="BG492" s="20"/>
      <c r="BH492" s="20"/>
      <c r="BI492" s="20"/>
      <c r="BJ492" s="20"/>
      <c r="BK492" s="20"/>
      <c r="BL492" s="20"/>
      <c r="BM492" s="20"/>
      <c r="BN492" s="20"/>
      <c r="BO492" s="20"/>
      <c r="BP492" s="20"/>
      <c r="BQ492" s="20"/>
    </row>
    <row r="493" spans="1:69" s="14" customFormat="1" ht="33" customHeight="1" x14ac:dyDescent="0.25">
      <c r="A493" s="107"/>
      <c r="B493" s="103"/>
      <c r="C493" s="96" t="s">
        <v>11</v>
      </c>
      <c r="D493" s="11">
        <f t="shared" si="151"/>
        <v>0</v>
      </c>
      <c r="E493" s="11"/>
      <c r="F493" s="11"/>
      <c r="G493" s="11"/>
      <c r="H493" s="11"/>
      <c r="I493" s="11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  <c r="AC493" s="20"/>
      <c r="AD493" s="20"/>
      <c r="AE493" s="20"/>
      <c r="AF493" s="20"/>
      <c r="AG493" s="20"/>
      <c r="AH493" s="20"/>
      <c r="AI493" s="20"/>
      <c r="AJ493" s="20"/>
      <c r="AK493" s="20"/>
      <c r="AL493" s="20"/>
      <c r="AM493" s="20"/>
      <c r="AN493" s="20"/>
      <c r="AO493" s="20"/>
      <c r="AP493" s="20"/>
      <c r="AQ493" s="20"/>
      <c r="AR493" s="20"/>
      <c r="AS493" s="20"/>
      <c r="AT493" s="20"/>
      <c r="AU493" s="20"/>
      <c r="AV493" s="20"/>
      <c r="AW493" s="20"/>
      <c r="AX493" s="20"/>
      <c r="AY493" s="20"/>
      <c r="AZ493" s="20"/>
      <c r="BA493" s="20"/>
      <c r="BB493" s="20"/>
      <c r="BC493" s="20"/>
      <c r="BD493" s="20"/>
      <c r="BE493" s="20"/>
      <c r="BF493" s="20"/>
      <c r="BG493" s="20"/>
      <c r="BH493" s="20"/>
      <c r="BI493" s="20"/>
      <c r="BJ493" s="20"/>
      <c r="BK493" s="20"/>
      <c r="BL493" s="20"/>
      <c r="BM493" s="20"/>
      <c r="BN493" s="20"/>
      <c r="BO493" s="20"/>
      <c r="BP493" s="20"/>
      <c r="BQ493" s="20"/>
    </row>
    <row r="494" spans="1:69" s="14" customFormat="1" ht="30.75" customHeight="1" x14ac:dyDescent="0.25">
      <c r="A494" s="127" t="s">
        <v>187</v>
      </c>
      <c r="B494" s="132" t="s">
        <v>227</v>
      </c>
      <c r="C494" s="96" t="s">
        <v>7</v>
      </c>
      <c r="D494" s="11">
        <f t="shared" si="151"/>
        <v>216702.74</v>
      </c>
      <c r="E494" s="11">
        <f t="shared" ref="E494:I494" si="163">E495+E496+E497+E498</f>
        <v>33143.19</v>
      </c>
      <c r="F494" s="11">
        <f t="shared" si="163"/>
        <v>46194.23</v>
      </c>
      <c r="G494" s="11">
        <f t="shared" si="163"/>
        <v>45788.44</v>
      </c>
      <c r="H494" s="11">
        <f t="shared" si="163"/>
        <v>45788.44</v>
      </c>
      <c r="I494" s="11">
        <f t="shared" si="163"/>
        <v>45788.44</v>
      </c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0"/>
      <c r="AW494" s="20"/>
      <c r="AX494" s="20"/>
      <c r="AY494" s="20"/>
      <c r="AZ494" s="20"/>
      <c r="BA494" s="20"/>
      <c r="BB494" s="20"/>
      <c r="BC494" s="20"/>
      <c r="BD494" s="20"/>
      <c r="BE494" s="20"/>
      <c r="BF494" s="20"/>
      <c r="BG494" s="20"/>
      <c r="BH494" s="20"/>
      <c r="BI494" s="20"/>
      <c r="BJ494" s="20"/>
      <c r="BK494" s="20"/>
      <c r="BL494" s="20"/>
      <c r="BM494" s="20"/>
      <c r="BN494" s="20"/>
      <c r="BO494" s="20"/>
      <c r="BP494" s="20"/>
      <c r="BQ494" s="20"/>
    </row>
    <row r="495" spans="1:69" s="14" customFormat="1" ht="26.25" customHeight="1" x14ac:dyDescent="0.25">
      <c r="A495" s="128"/>
      <c r="B495" s="133"/>
      <c r="C495" s="96" t="s">
        <v>15</v>
      </c>
      <c r="D495" s="11">
        <f t="shared" si="151"/>
        <v>208828</v>
      </c>
      <c r="E495" s="12">
        <v>32148.9</v>
      </c>
      <c r="F495" s="11">
        <v>44808.4</v>
      </c>
      <c r="G495" s="11">
        <v>43956.9</v>
      </c>
      <c r="H495" s="12">
        <v>43956.9</v>
      </c>
      <c r="I495" s="12">
        <v>43956.9</v>
      </c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  <c r="AG495" s="20"/>
      <c r="AH495" s="20"/>
      <c r="AI495" s="20"/>
      <c r="AJ495" s="20"/>
      <c r="AK495" s="20"/>
      <c r="AL495" s="20"/>
      <c r="AM495" s="20"/>
      <c r="AN495" s="20"/>
      <c r="AO495" s="20"/>
      <c r="AP495" s="20"/>
      <c r="AQ495" s="20"/>
      <c r="AR495" s="20"/>
      <c r="AS495" s="20"/>
      <c r="AT495" s="20"/>
      <c r="AU495" s="20"/>
      <c r="AV495" s="20"/>
      <c r="AW495" s="20"/>
      <c r="AX495" s="20"/>
      <c r="AY495" s="20"/>
      <c r="AZ495" s="20"/>
      <c r="BA495" s="20"/>
      <c r="BB495" s="20"/>
      <c r="BC495" s="20"/>
      <c r="BD495" s="20"/>
      <c r="BE495" s="20"/>
      <c r="BF495" s="20"/>
      <c r="BG495" s="20"/>
      <c r="BH495" s="20"/>
      <c r="BI495" s="20"/>
      <c r="BJ495" s="20"/>
      <c r="BK495" s="20"/>
      <c r="BL495" s="20"/>
      <c r="BM495" s="20"/>
      <c r="BN495" s="20"/>
      <c r="BO495" s="20"/>
      <c r="BP495" s="20"/>
      <c r="BQ495" s="20"/>
    </row>
    <row r="496" spans="1:69" s="14" customFormat="1" ht="28.5" customHeight="1" x14ac:dyDescent="0.25">
      <c r="A496" s="128"/>
      <c r="B496" s="133"/>
      <c r="C496" s="96" t="s">
        <v>9</v>
      </c>
      <c r="D496" s="11">
        <f t="shared" si="151"/>
        <v>7874.74</v>
      </c>
      <c r="E496" s="12">
        <v>994.29</v>
      </c>
      <c r="F496" s="11">
        <v>1385.83</v>
      </c>
      <c r="G496" s="11">
        <v>1831.54</v>
      </c>
      <c r="H496" s="12">
        <v>1831.54</v>
      </c>
      <c r="I496" s="12">
        <v>1831.54</v>
      </c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  <c r="AD496" s="20"/>
      <c r="AE496" s="20"/>
      <c r="AF496" s="20"/>
      <c r="AG496" s="20"/>
      <c r="AH496" s="20"/>
      <c r="AI496" s="20"/>
      <c r="AJ496" s="20"/>
      <c r="AK496" s="20"/>
      <c r="AL496" s="20"/>
      <c r="AM496" s="20"/>
      <c r="AN496" s="20"/>
      <c r="AO496" s="20"/>
      <c r="AP496" s="20"/>
      <c r="AQ496" s="20"/>
      <c r="AR496" s="20"/>
      <c r="AS496" s="20"/>
      <c r="AT496" s="20"/>
      <c r="AU496" s="20"/>
      <c r="AV496" s="20"/>
      <c r="AW496" s="20"/>
      <c r="AX496" s="20"/>
      <c r="AY496" s="20"/>
      <c r="AZ496" s="20"/>
      <c r="BA496" s="20"/>
      <c r="BB496" s="20"/>
      <c r="BC496" s="20"/>
      <c r="BD496" s="20"/>
      <c r="BE496" s="20"/>
      <c r="BF496" s="20"/>
      <c r="BG496" s="20"/>
      <c r="BH496" s="20"/>
      <c r="BI496" s="20"/>
      <c r="BJ496" s="20"/>
      <c r="BK496" s="20"/>
      <c r="BL496" s="20"/>
      <c r="BM496" s="20"/>
      <c r="BN496" s="20"/>
      <c r="BO496" s="20"/>
      <c r="BP496" s="20"/>
      <c r="BQ496" s="20"/>
    </row>
    <row r="497" spans="1:69" s="14" customFormat="1" ht="33" customHeight="1" x14ac:dyDescent="0.25">
      <c r="A497" s="128"/>
      <c r="B497" s="133"/>
      <c r="C497" s="96" t="s">
        <v>10</v>
      </c>
      <c r="D497" s="11">
        <f t="shared" si="151"/>
        <v>0</v>
      </c>
      <c r="E497" s="11"/>
      <c r="F497" s="11"/>
      <c r="G497" s="11"/>
      <c r="H497" s="11"/>
      <c r="I497" s="11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0"/>
      <c r="AW497" s="2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  <c r="BH497" s="20"/>
      <c r="BI497" s="20"/>
      <c r="BJ497" s="20"/>
      <c r="BK497" s="20"/>
      <c r="BL497" s="20"/>
      <c r="BM497" s="20"/>
      <c r="BN497" s="20"/>
      <c r="BO497" s="20"/>
      <c r="BP497" s="20"/>
      <c r="BQ497" s="20"/>
    </row>
    <row r="498" spans="1:69" s="14" customFormat="1" ht="33" customHeight="1" x14ac:dyDescent="0.25">
      <c r="A498" s="129"/>
      <c r="B498" s="134"/>
      <c r="C498" s="96" t="s">
        <v>11</v>
      </c>
      <c r="D498" s="11">
        <f t="shared" si="151"/>
        <v>0</v>
      </c>
      <c r="E498" s="11"/>
      <c r="F498" s="11"/>
      <c r="G498" s="11"/>
      <c r="H498" s="11"/>
      <c r="I498" s="11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  <c r="AG498" s="20"/>
      <c r="AH498" s="20"/>
      <c r="AI498" s="20"/>
      <c r="AJ498" s="20"/>
      <c r="AK498" s="20"/>
      <c r="AL498" s="20"/>
      <c r="AM498" s="20"/>
      <c r="AN498" s="20"/>
      <c r="AO498" s="20"/>
      <c r="AP498" s="20"/>
      <c r="AQ498" s="20"/>
      <c r="AR498" s="20"/>
      <c r="AS498" s="20"/>
      <c r="AT498" s="20"/>
      <c r="AU498" s="20"/>
      <c r="AV498" s="20"/>
      <c r="AW498" s="20"/>
      <c r="AX498" s="20"/>
      <c r="AY498" s="20"/>
      <c r="AZ498" s="20"/>
      <c r="BA498" s="20"/>
      <c r="BB498" s="20"/>
      <c r="BC498" s="20"/>
      <c r="BD498" s="20"/>
      <c r="BE498" s="20"/>
      <c r="BF498" s="20"/>
      <c r="BG498" s="20"/>
      <c r="BH498" s="20"/>
      <c r="BI498" s="20"/>
      <c r="BJ498" s="20"/>
      <c r="BK498" s="20"/>
      <c r="BL498" s="20"/>
      <c r="BM498" s="20"/>
      <c r="BN498" s="20"/>
      <c r="BO498" s="20"/>
      <c r="BP498" s="20"/>
      <c r="BQ498" s="20"/>
    </row>
    <row r="499" spans="1:69" s="14" customFormat="1" ht="33" customHeight="1" x14ac:dyDescent="0.25">
      <c r="A499" s="105" t="s">
        <v>189</v>
      </c>
      <c r="B499" s="101" t="s">
        <v>184</v>
      </c>
      <c r="C499" s="96" t="s">
        <v>7</v>
      </c>
      <c r="D499" s="11">
        <f t="shared" si="151"/>
        <v>62887</v>
      </c>
      <c r="E499" s="11">
        <f t="shared" ref="E499:I499" si="164">E500+E501+E502+E503</f>
        <v>12577.4</v>
      </c>
      <c r="F499" s="11">
        <f t="shared" si="164"/>
        <v>12577.4</v>
      </c>
      <c r="G499" s="11">
        <f t="shared" si="164"/>
        <v>12577.4</v>
      </c>
      <c r="H499" s="11">
        <f t="shared" si="164"/>
        <v>12577.4</v>
      </c>
      <c r="I499" s="11">
        <f t="shared" si="164"/>
        <v>12577.4</v>
      </c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20"/>
      <c r="AH499" s="20"/>
      <c r="AI499" s="20"/>
      <c r="AJ499" s="20"/>
      <c r="AK499" s="20"/>
      <c r="AL499" s="20"/>
      <c r="AM499" s="20"/>
      <c r="AN499" s="20"/>
      <c r="AO499" s="20"/>
      <c r="AP499" s="20"/>
      <c r="AQ499" s="20"/>
      <c r="AR499" s="20"/>
      <c r="AS499" s="20"/>
      <c r="AT499" s="20"/>
      <c r="AU499" s="20"/>
      <c r="AV499" s="20"/>
      <c r="AW499" s="20"/>
      <c r="AX499" s="20"/>
      <c r="AY499" s="20"/>
      <c r="AZ499" s="20"/>
      <c r="BA499" s="20"/>
      <c r="BB499" s="20"/>
      <c r="BC499" s="20"/>
      <c r="BD499" s="20"/>
      <c r="BE499" s="20"/>
      <c r="BF499" s="20"/>
      <c r="BG499" s="20"/>
      <c r="BH499" s="20"/>
      <c r="BI499" s="20"/>
      <c r="BJ499" s="20"/>
      <c r="BK499" s="20"/>
      <c r="BL499" s="20"/>
      <c r="BM499" s="20"/>
      <c r="BN499" s="20"/>
      <c r="BO499" s="20"/>
      <c r="BP499" s="20"/>
      <c r="BQ499" s="20"/>
    </row>
    <row r="500" spans="1:69" s="14" customFormat="1" ht="33" customHeight="1" x14ac:dyDescent="0.25">
      <c r="A500" s="106"/>
      <c r="B500" s="102"/>
      <c r="C500" s="96" t="s">
        <v>15</v>
      </c>
      <c r="D500" s="11">
        <f t="shared" si="151"/>
        <v>62887</v>
      </c>
      <c r="E500" s="11">
        <v>12577.4</v>
      </c>
      <c r="F500" s="11">
        <v>12577.4</v>
      </c>
      <c r="G500" s="11">
        <v>12577.4</v>
      </c>
      <c r="H500" s="11">
        <v>12577.4</v>
      </c>
      <c r="I500" s="11">
        <v>12577.4</v>
      </c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0"/>
      <c r="AW500" s="20"/>
      <c r="AX500" s="20"/>
      <c r="AY500" s="20"/>
      <c r="AZ500" s="20"/>
      <c r="BA500" s="20"/>
      <c r="BB500" s="20"/>
      <c r="BC500" s="20"/>
      <c r="BD500" s="20"/>
      <c r="BE500" s="20"/>
      <c r="BF500" s="20"/>
      <c r="BG500" s="20"/>
      <c r="BH500" s="20"/>
      <c r="BI500" s="20"/>
      <c r="BJ500" s="20"/>
      <c r="BK500" s="20"/>
      <c r="BL500" s="20"/>
      <c r="BM500" s="20"/>
      <c r="BN500" s="20"/>
      <c r="BO500" s="20"/>
      <c r="BP500" s="20"/>
      <c r="BQ500" s="20"/>
    </row>
    <row r="501" spans="1:69" s="14" customFormat="1" ht="33" customHeight="1" x14ac:dyDescent="0.25">
      <c r="A501" s="106"/>
      <c r="B501" s="102"/>
      <c r="C501" s="96" t="s">
        <v>9</v>
      </c>
      <c r="D501" s="11">
        <f t="shared" si="151"/>
        <v>0</v>
      </c>
      <c r="E501" s="11"/>
      <c r="F501" s="11"/>
      <c r="G501" s="11"/>
      <c r="H501" s="11"/>
      <c r="I501" s="11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  <c r="AG501" s="20"/>
      <c r="AH501" s="20"/>
      <c r="AI501" s="20"/>
      <c r="AJ501" s="20"/>
      <c r="AK501" s="20"/>
      <c r="AL501" s="20"/>
      <c r="AM501" s="20"/>
      <c r="AN501" s="20"/>
      <c r="AO501" s="20"/>
      <c r="AP501" s="20"/>
      <c r="AQ501" s="20"/>
      <c r="AR501" s="20"/>
      <c r="AS501" s="20"/>
      <c r="AT501" s="20"/>
      <c r="AU501" s="20"/>
      <c r="AV501" s="20"/>
      <c r="AW501" s="20"/>
      <c r="AX501" s="20"/>
      <c r="AY501" s="20"/>
      <c r="AZ501" s="20"/>
      <c r="BA501" s="20"/>
      <c r="BB501" s="20"/>
      <c r="BC501" s="20"/>
      <c r="BD501" s="20"/>
      <c r="BE501" s="20"/>
      <c r="BF501" s="20"/>
      <c r="BG501" s="20"/>
      <c r="BH501" s="20"/>
      <c r="BI501" s="20"/>
      <c r="BJ501" s="20"/>
      <c r="BK501" s="20"/>
      <c r="BL501" s="20"/>
      <c r="BM501" s="20"/>
      <c r="BN501" s="20"/>
      <c r="BO501" s="20"/>
      <c r="BP501" s="20"/>
      <c r="BQ501" s="20"/>
    </row>
    <row r="502" spans="1:69" s="14" customFormat="1" ht="33" customHeight="1" x14ac:dyDescent="0.25">
      <c r="A502" s="106"/>
      <c r="B502" s="102"/>
      <c r="C502" s="96" t="s">
        <v>10</v>
      </c>
      <c r="D502" s="11">
        <f t="shared" si="151"/>
        <v>0</v>
      </c>
      <c r="E502" s="11"/>
      <c r="F502" s="11"/>
      <c r="G502" s="11"/>
      <c r="H502" s="11"/>
      <c r="I502" s="11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20"/>
      <c r="AH502" s="20"/>
      <c r="AI502" s="20"/>
      <c r="AJ502" s="20"/>
      <c r="AK502" s="20"/>
      <c r="AL502" s="20"/>
      <c r="AM502" s="20"/>
      <c r="AN502" s="20"/>
      <c r="AO502" s="20"/>
      <c r="AP502" s="20"/>
      <c r="AQ502" s="20"/>
      <c r="AR502" s="20"/>
      <c r="AS502" s="20"/>
      <c r="AT502" s="20"/>
      <c r="AU502" s="20"/>
      <c r="AV502" s="20"/>
      <c r="AW502" s="20"/>
      <c r="AX502" s="20"/>
      <c r="AY502" s="20"/>
      <c r="AZ502" s="20"/>
      <c r="BA502" s="20"/>
      <c r="BB502" s="20"/>
      <c r="BC502" s="20"/>
      <c r="BD502" s="20"/>
      <c r="BE502" s="20"/>
      <c r="BF502" s="20"/>
      <c r="BG502" s="20"/>
      <c r="BH502" s="20"/>
      <c r="BI502" s="20"/>
      <c r="BJ502" s="20"/>
      <c r="BK502" s="20"/>
      <c r="BL502" s="20"/>
      <c r="BM502" s="20"/>
      <c r="BN502" s="20"/>
      <c r="BO502" s="20"/>
      <c r="BP502" s="20"/>
      <c r="BQ502" s="20"/>
    </row>
    <row r="503" spans="1:69" s="14" customFormat="1" ht="33" customHeight="1" x14ac:dyDescent="0.25">
      <c r="A503" s="107"/>
      <c r="B503" s="103"/>
      <c r="C503" s="96" t="s">
        <v>11</v>
      </c>
      <c r="D503" s="11">
        <f t="shared" si="151"/>
        <v>0</v>
      </c>
      <c r="E503" s="11"/>
      <c r="F503" s="11"/>
      <c r="G503" s="11"/>
      <c r="H503" s="11"/>
      <c r="I503" s="11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0"/>
      <c r="AW503" s="20"/>
      <c r="AX503" s="20"/>
      <c r="AY503" s="20"/>
      <c r="AZ503" s="20"/>
      <c r="BA503" s="20"/>
      <c r="BB503" s="20"/>
      <c r="BC503" s="20"/>
      <c r="BD503" s="20"/>
      <c r="BE503" s="20"/>
      <c r="BF503" s="20"/>
      <c r="BG503" s="20"/>
      <c r="BH503" s="20"/>
      <c r="BI503" s="20"/>
      <c r="BJ503" s="20"/>
      <c r="BK503" s="20"/>
      <c r="BL503" s="20"/>
      <c r="BM503" s="20"/>
      <c r="BN503" s="20"/>
      <c r="BO503" s="20"/>
      <c r="BP503" s="20"/>
      <c r="BQ503" s="20"/>
    </row>
    <row r="504" spans="1:69" s="14" customFormat="1" ht="33.75" customHeight="1" x14ac:dyDescent="0.25">
      <c r="A504" s="105" t="s">
        <v>166</v>
      </c>
      <c r="B504" s="101" t="s">
        <v>168</v>
      </c>
      <c r="C504" s="98" t="s">
        <v>7</v>
      </c>
      <c r="D504" s="11">
        <f t="shared" si="151"/>
        <v>229314.28</v>
      </c>
      <c r="E504" s="11">
        <f t="shared" ref="E504:I504" si="165">E505+E506+E507+E508</f>
        <v>42326</v>
      </c>
      <c r="F504" s="11">
        <f t="shared" si="165"/>
        <v>44019</v>
      </c>
      <c r="G504" s="11">
        <f t="shared" si="165"/>
        <v>45800</v>
      </c>
      <c r="H504" s="11">
        <f t="shared" si="165"/>
        <v>47632</v>
      </c>
      <c r="I504" s="11">
        <f t="shared" si="165"/>
        <v>49537.279999999999</v>
      </c>
      <c r="J504" s="15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  <c r="AD504" s="20"/>
      <c r="AE504" s="20"/>
      <c r="AF504" s="20"/>
      <c r="AG504" s="20"/>
      <c r="AH504" s="20"/>
      <c r="AI504" s="20"/>
      <c r="AJ504" s="20"/>
      <c r="AK504" s="20"/>
      <c r="AL504" s="20"/>
      <c r="AM504" s="20"/>
      <c r="AN504" s="20"/>
      <c r="AO504" s="20"/>
      <c r="AP504" s="20"/>
      <c r="AQ504" s="20"/>
      <c r="AR504" s="20"/>
      <c r="AS504" s="20"/>
      <c r="AT504" s="20"/>
      <c r="AU504" s="20"/>
      <c r="AV504" s="20"/>
      <c r="AW504" s="20"/>
      <c r="AX504" s="20"/>
      <c r="AY504" s="20"/>
      <c r="AZ504" s="20"/>
      <c r="BA504" s="20"/>
      <c r="BB504" s="20"/>
      <c r="BC504" s="20"/>
      <c r="BD504" s="20"/>
      <c r="BE504" s="20"/>
      <c r="BF504" s="20"/>
      <c r="BG504" s="20"/>
      <c r="BH504" s="20"/>
      <c r="BI504" s="20"/>
      <c r="BJ504" s="20"/>
      <c r="BK504" s="20"/>
      <c r="BL504" s="20"/>
      <c r="BM504" s="20"/>
      <c r="BN504" s="20"/>
      <c r="BO504" s="20"/>
      <c r="BP504" s="20"/>
      <c r="BQ504" s="20"/>
    </row>
    <row r="505" spans="1:69" s="14" customFormat="1" ht="33.75" customHeight="1" x14ac:dyDescent="0.25">
      <c r="A505" s="106"/>
      <c r="B505" s="102"/>
      <c r="C505" s="98" t="s">
        <v>15</v>
      </c>
      <c r="D505" s="11">
        <f t="shared" si="151"/>
        <v>0</v>
      </c>
      <c r="E505" s="11"/>
      <c r="F505" s="11"/>
      <c r="G505" s="11"/>
      <c r="H505" s="11"/>
      <c r="I505" s="11"/>
      <c r="J505" s="15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  <c r="AC505" s="20"/>
      <c r="AD505" s="20"/>
      <c r="AE505" s="20"/>
      <c r="AF505" s="20"/>
      <c r="AG505" s="20"/>
      <c r="AH505" s="20"/>
      <c r="AI505" s="20"/>
      <c r="AJ505" s="20"/>
      <c r="AK505" s="20"/>
      <c r="AL505" s="20"/>
      <c r="AM505" s="20"/>
      <c r="AN505" s="20"/>
      <c r="AO505" s="20"/>
      <c r="AP505" s="20"/>
      <c r="AQ505" s="20"/>
      <c r="AR505" s="20"/>
      <c r="AS505" s="20"/>
      <c r="AT505" s="20"/>
      <c r="AU505" s="20"/>
      <c r="AV505" s="20"/>
      <c r="AW505" s="20"/>
      <c r="AX505" s="20"/>
      <c r="AY505" s="20"/>
      <c r="AZ505" s="20"/>
      <c r="BA505" s="20"/>
      <c r="BB505" s="20"/>
      <c r="BC505" s="20"/>
      <c r="BD505" s="20"/>
      <c r="BE505" s="20"/>
      <c r="BF505" s="20"/>
      <c r="BG505" s="20"/>
      <c r="BH505" s="20"/>
      <c r="BI505" s="20"/>
      <c r="BJ505" s="20"/>
      <c r="BK505" s="20"/>
      <c r="BL505" s="20"/>
      <c r="BM505" s="20"/>
      <c r="BN505" s="20"/>
      <c r="BO505" s="20"/>
      <c r="BP505" s="20"/>
      <c r="BQ505" s="20"/>
    </row>
    <row r="506" spans="1:69" s="14" customFormat="1" ht="33.75" customHeight="1" x14ac:dyDescent="0.25">
      <c r="A506" s="106"/>
      <c r="B506" s="102"/>
      <c r="C506" s="98" t="s">
        <v>9</v>
      </c>
      <c r="D506" s="11">
        <f t="shared" si="151"/>
        <v>0</v>
      </c>
      <c r="E506" s="11"/>
      <c r="F506" s="11"/>
      <c r="G506" s="11"/>
      <c r="H506" s="11"/>
      <c r="I506" s="11"/>
      <c r="J506" s="15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0"/>
      <c r="AW506" s="20"/>
      <c r="AX506" s="20"/>
      <c r="AY506" s="20"/>
      <c r="AZ506" s="20"/>
      <c r="BA506" s="20"/>
      <c r="BB506" s="20"/>
      <c r="BC506" s="20"/>
      <c r="BD506" s="20"/>
      <c r="BE506" s="20"/>
      <c r="BF506" s="20"/>
      <c r="BG506" s="20"/>
      <c r="BH506" s="20"/>
      <c r="BI506" s="20"/>
      <c r="BJ506" s="20"/>
      <c r="BK506" s="20"/>
      <c r="BL506" s="20"/>
      <c r="BM506" s="20"/>
      <c r="BN506" s="20"/>
      <c r="BO506" s="20"/>
      <c r="BP506" s="20"/>
      <c r="BQ506" s="20"/>
    </row>
    <row r="507" spans="1:69" s="14" customFormat="1" ht="33.75" customHeight="1" x14ac:dyDescent="0.25">
      <c r="A507" s="106"/>
      <c r="B507" s="102"/>
      <c r="C507" s="98" t="s">
        <v>10</v>
      </c>
      <c r="D507" s="11">
        <f t="shared" si="151"/>
        <v>229314.28</v>
      </c>
      <c r="E507" s="11">
        <v>42326</v>
      </c>
      <c r="F507" s="11">
        <v>44019</v>
      </c>
      <c r="G507" s="11">
        <v>45800</v>
      </c>
      <c r="H507" s="11">
        <v>47632</v>
      </c>
      <c r="I507" s="11">
        <v>49537.279999999999</v>
      </c>
      <c r="J507" s="15"/>
      <c r="M507" s="20"/>
      <c r="N507" s="20"/>
      <c r="O507" s="20"/>
      <c r="P507" s="20"/>
      <c r="Q507" s="20"/>
      <c r="R507" s="20"/>
      <c r="S507" s="24"/>
      <c r="T507" s="24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20"/>
      <c r="AH507" s="20"/>
      <c r="AI507" s="20"/>
      <c r="AJ507" s="20"/>
      <c r="AK507" s="20"/>
      <c r="AL507" s="20"/>
      <c r="AM507" s="20"/>
      <c r="AN507" s="20"/>
      <c r="AO507" s="20"/>
      <c r="AP507" s="20"/>
      <c r="AQ507" s="20"/>
      <c r="AR507" s="20"/>
      <c r="AS507" s="20"/>
      <c r="AT507" s="20"/>
      <c r="AU507" s="20"/>
      <c r="AV507" s="20"/>
      <c r="AW507" s="20"/>
      <c r="AX507" s="20"/>
      <c r="AY507" s="20"/>
      <c r="AZ507" s="20"/>
      <c r="BA507" s="20"/>
      <c r="BB507" s="20"/>
      <c r="BC507" s="20"/>
      <c r="BD507" s="20"/>
      <c r="BE507" s="20"/>
      <c r="BF507" s="20"/>
      <c r="BG507" s="20"/>
      <c r="BH507" s="20"/>
      <c r="BI507" s="20"/>
      <c r="BJ507" s="20"/>
      <c r="BK507" s="20"/>
      <c r="BL507" s="20"/>
      <c r="BM507" s="20"/>
      <c r="BN507" s="20"/>
      <c r="BO507" s="20"/>
      <c r="BP507" s="20"/>
      <c r="BQ507" s="20"/>
    </row>
    <row r="508" spans="1:69" s="14" customFormat="1" ht="33.75" customHeight="1" x14ac:dyDescent="0.25">
      <c r="A508" s="107"/>
      <c r="B508" s="103"/>
      <c r="C508" s="98" t="s">
        <v>11</v>
      </c>
      <c r="D508" s="11">
        <f t="shared" si="151"/>
        <v>0</v>
      </c>
      <c r="E508" s="11"/>
      <c r="F508" s="11"/>
      <c r="G508" s="11"/>
      <c r="H508" s="11"/>
      <c r="I508" s="11"/>
      <c r="J508" s="15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  <c r="AG508" s="20"/>
      <c r="AH508" s="20"/>
      <c r="AI508" s="20"/>
      <c r="AJ508" s="20"/>
      <c r="AK508" s="20"/>
      <c r="AL508" s="20"/>
      <c r="AM508" s="20"/>
      <c r="AN508" s="20"/>
      <c r="AO508" s="20"/>
      <c r="AP508" s="20"/>
      <c r="AQ508" s="20"/>
      <c r="AR508" s="20"/>
      <c r="AS508" s="20"/>
      <c r="AT508" s="20"/>
      <c r="AU508" s="20"/>
      <c r="AV508" s="20"/>
      <c r="AW508" s="20"/>
      <c r="AX508" s="20"/>
      <c r="AY508" s="20"/>
      <c r="AZ508" s="20"/>
      <c r="BA508" s="20"/>
      <c r="BB508" s="20"/>
      <c r="BC508" s="20"/>
      <c r="BD508" s="20"/>
      <c r="BE508" s="20"/>
      <c r="BF508" s="20"/>
      <c r="BG508" s="20"/>
      <c r="BH508" s="20"/>
      <c r="BI508" s="20"/>
      <c r="BJ508" s="20"/>
      <c r="BK508" s="20"/>
      <c r="BL508" s="20"/>
      <c r="BM508" s="20"/>
      <c r="BN508" s="20"/>
      <c r="BO508" s="20"/>
      <c r="BP508" s="20"/>
      <c r="BQ508" s="20"/>
    </row>
    <row r="509" spans="1:69" s="14" customFormat="1" ht="35.25" customHeight="1" x14ac:dyDescent="0.25">
      <c r="A509" s="141" t="s">
        <v>78</v>
      </c>
      <c r="B509" s="101" t="s">
        <v>167</v>
      </c>
      <c r="C509" s="98" t="s">
        <v>7</v>
      </c>
      <c r="D509" s="11">
        <f t="shared" si="151"/>
        <v>10065</v>
      </c>
      <c r="E509" s="11">
        <f t="shared" ref="E509:I509" si="166">E510+E511+E512+E513</f>
        <v>2013</v>
      </c>
      <c r="F509" s="11">
        <f t="shared" si="166"/>
        <v>2013</v>
      </c>
      <c r="G509" s="11">
        <f t="shared" si="166"/>
        <v>2013</v>
      </c>
      <c r="H509" s="11">
        <f t="shared" si="166"/>
        <v>2013</v>
      </c>
      <c r="I509" s="11">
        <f t="shared" si="166"/>
        <v>2013</v>
      </c>
      <c r="R509" s="20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>
        <v>86638.33</v>
      </c>
      <c r="AD509" s="24">
        <f>D509+AC509</f>
        <v>96703.33</v>
      </c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0"/>
      <c r="BA509" s="20"/>
      <c r="BB509" s="20"/>
      <c r="BC509" s="20"/>
      <c r="BD509" s="20"/>
      <c r="BE509" s="20"/>
      <c r="BF509" s="20"/>
      <c r="BG509" s="20"/>
      <c r="BH509" s="20"/>
      <c r="BI509" s="20"/>
      <c r="BJ509" s="20"/>
      <c r="BK509" s="20"/>
      <c r="BL509" s="20"/>
      <c r="BM509" s="20"/>
      <c r="BN509" s="20"/>
      <c r="BO509" s="20"/>
      <c r="BP509" s="20"/>
      <c r="BQ509" s="20"/>
    </row>
    <row r="510" spans="1:69" s="14" customFormat="1" ht="35.25" customHeight="1" x14ac:dyDescent="0.25">
      <c r="A510" s="142"/>
      <c r="B510" s="102"/>
      <c r="C510" s="98" t="s">
        <v>15</v>
      </c>
      <c r="D510" s="11">
        <f t="shared" si="151"/>
        <v>0</v>
      </c>
      <c r="E510" s="11">
        <f t="shared" ref="E510:I510" si="167">E515+E520</f>
        <v>0</v>
      </c>
      <c r="F510" s="11">
        <f t="shared" si="167"/>
        <v>0</v>
      </c>
      <c r="G510" s="11">
        <f t="shared" si="167"/>
        <v>0</v>
      </c>
      <c r="H510" s="11">
        <f t="shared" si="167"/>
        <v>0</v>
      </c>
      <c r="I510" s="11">
        <f t="shared" si="167"/>
        <v>0</v>
      </c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>
        <v>0</v>
      </c>
      <c r="AD510" s="24">
        <f t="shared" ref="AD510:AD513" si="168">D510+AC510</f>
        <v>0</v>
      </c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0"/>
      <c r="BJ510" s="20"/>
      <c r="BK510" s="20"/>
      <c r="BL510" s="20"/>
      <c r="BM510" s="20"/>
      <c r="BN510" s="20"/>
      <c r="BO510" s="20"/>
      <c r="BP510" s="20"/>
      <c r="BQ510" s="20"/>
    </row>
    <row r="511" spans="1:69" s="14" customFormat="1" ht="35.25" customHeight="1" x14ac:dyDescent="0.25">
      <c r="A511" s="142"/>
      <c r="B511" s="102"/>
      <c r="C511" s="96" t="s">
        <v>9</v>
      </c>
      <c r="D511" s="11">
        <f t="shared" si="151"/>
        <v>0</v>
      </c>
      <c r="E511" s="11">
        <f t="shared" ref="E511:I513" si="169">E516+E521</f>
        <v>0</v>
      </c>
      <c r="F511" s="11">
        <f t="shared" si="169"/>
        <v>0</v>
      </c>
      <c r="G511" s="11">
        <f t="shared" si="169"/>
        <v>0</v>
      </c>
      <c r="H511" s="11">
        <f t="shared" si="169"/>
        <v>0</v>
      </c>
      <c r="I511" s="11">
        <f t="shared" si="169"/>
        <v>0</v>
      </c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>
        <v>205.8</v>
      </c>
      <c r="AD511" s="24">
        <f t="shared" si="168"/>
        <v>205.8</v>
      </c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0"/>
      <c r="BJ511" s="20"/>
      <c r="BK511" s="20"/>
      <c r="BL511" s="20"/>
      <c r="BM511" s="20"/>
      <c r="BN511" s="20"/>
      <c r="BO511" s="20"/>
      <c r="BP511" s="20"/>
      <c r="BQ511" s="20"/>
    </row>
    <row r="512" spans="1:69" s="14" customFormat="1" ht="35.25" customHeight="1" x14ac:dyDescent="0.25">
      <c r="A512" s="142"/>
      <c r="B512" s="102"/>
      <c r="C512" s="96" t="s">
        <v>10</v>
      </c>
      <c r="D512" s="11">
        <f t="shared" si="151"/>
        <v>10065</v>
      </c>
      <c r="E512" s="11">
        <f>E517+E522</f>
        <v>2013</v>
      </c>
      <c r="F512" s="11">
        <f t="shared" si="169"/>
        <v>2013</v>
      </c>
      <c r="G512" s="11">
        <f t="shared" si="169"/>
        <v>2013</v>
      </c>
      <c r="H512" s="11">
        <f t="shared" si="169"/>
        <v>2013</v>
      </c>
      <c r="I512" s="11">
        <f t="shared" si="169"/>
        <v>2013</v>
      </c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>
        <v>86432.53</v>
      </c>
      <c r="AD512" s="24">
        <f t="shared" si="168"/>
        <v>96497.53</v>
      </c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0"/>
      <c r="BJ512" s="20"/>
      <c r="BK512" s="20"/>
      <c r="BL512" s="20"/>
      <c r="BM512" s="20"/>
      <c r="BN512" s="20"/>
      <c r="BO512" s="20"/>
      <c r="BP512" s="20"/>
      <c r="BQ512" s="20"/>
    </row>
    <row r="513" spans="1:69" s="14" customFormat="1" ht="35.25" customHeight="1" x14ac:dyDescent="0.25">
      <c r="A513" s="143"/>
      <c r="B513" s="103"/>
      <c r="C513" s="96" t="s">
        <v>11</v>
      </c>
      <c r="D513" s="11">
        <f t="shared" si="151"/>
        <v>0</v>
      </c>
      <c r="E513" s="11">
        <f t="shared" si="169"/>
        <v>0</v>
      </c>
      <c r="F513" s="11">
        <f t="shared" si="169"/>
        <v>0</v>
      </c>
      <c r="G513" s="11">
        <f t="shared" si="169"/>
        <v>0</v>
      </c>
      <c r="H513" s="11">
        <f t="shared" si="169"/>
        <v>0</v>
      </c>
      <c r="I513" s="11">
        <f t="shared" si="169"/>
        <v>0</v>
      </c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>
        <v>0</v>
      </c>
      <c r="AD513" s="24">
        <f t="shared" si="168"/>
        <v>0</v>
      </c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0"/>
      <c r="BJ513" s="20"/>
      <c r="BK513" s="20"/>
      <c r="BL513" s="20"/>
      <c r="BM513" s="20"/>
      <c r="BN513" s="20"/>
      <c r="BO513" s="20"/>
      <c r="BP513" s="20"/>
      <c r="BQ513" s="20"/>
    </row>
    <row r="514" spans="1:69" s="14" customFormat="1" ht="27.75" customHeight="1" x14ac:dyDescent="0.25">
      <c r="A514" s="105" t="s">
        <v>79</v>
      </c>
      <c r="B514" s="101" t="s">
        <v>95</v>
      </c>
      <c r="C514" s="98" t="s">
        <v>7</v>
      </c>
      <c r="D514" s="11">
        <f t="shared" si="151"/>
        <v>3545</v>
      </c>
      <c r="E514" s="11">
        <f t="shared" ref="E514:I514" si="170">E515+E516+E517+E518</f>
        <v>709</v>
      </c>
      <c r="F514" s="11">
        <f t="shared" si="170"/>
        <v>709</v>
      </c>
      <c r="G514" s="11">
        <f t="shared" si="170"/>
        <v>709</v>
      </c>
      <c r="H514" s="11">
        <f t="shared" si="170"/>
        <v>709</v>
      </c>
      <c r="I514" s="11">
        <f t="shared" si="170"/>
        <v>709</v>
      </c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  <c r="AD514" s="20"/>
      <c r="AE514" s="20"/>
      <c r="AF514" s="20"/>
      <c r="AG514" s="20"/>
      <c r="AH514" s="20"/>
      <c r="AI514" s="20"/>
      <c r="AJ514" s="20"/>
      <c r="AK514" s="20"/>
      <c r="AL514" s="20"/>
      <c r="AM514" s="20"/>
      <c r="AN514" s="20"/>
      <c r="AO514" s="20"/>
      <c r="AP514" s="20"/>
      <c r="AQ514" s="20"/>
      <c r="AR514" s="20"/>
      <c r="AS514" s="20"/>
      <c r="AT514" s="20"/>
      <c r="AU514" s="20"/>
      <c r="AV514" s="20"/>
      <c r="AW514" s="20"/>
      <c r="AX514" s="20"/>
      <c r="AY514" s="20"/>
      <c r="AZ514" s="20"/>
      <c r="BA514" s="20"/>
      <c r="BB514" s="20"/>
      <c r="BC514" s="20"/>
      <c r="BD514" s="20"/>
      <c r="BE514" s="20"/>
      <c r="BF514" s="20"/>
      <c r="BG514" s="20"/>
      <c r="BH514" s="20"/>
      <c r="BI514" s="20"/>
      <c r="BJ514" s="20"/>
      <c r="BK514" s="20"/>
      <c r="BL514" s="20"/>
      <c r="BM514" s="20"/>
      <c r="BN514" s="20"/>
      <c r="BO514" s="20"/>
      <c r="BP514" s="20"/>
      <c r="BQ514" s="20"/>
    </row>
    <row r="515" spans="1:69" s="14" customFormat="1" ht="38.25" customHeight="1" x14ac:dyDescent="0.25">
      <c r="A515" s="106"/>
      <c r="B515" s="102"/>
      <c r="C515" s="98" t="s">
        <v>15</v>
      </c>
      <c r="D515" s="11">
        <f t="shared" si="151"/>
        <v>0</v>
      </c>
      <c r="E515" s="11"/>
      <c r="F515" s="11"/>
      <c r="G515" s="11"/>
      <c r="H515" s="11"/>
      <c r="I515" s="11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  <c r="BA515" s="20"/>
      <c r="BB515" s="20"/>
      <c r="BC515" s="20"/>
      <c r="BD515" s="20"/>
      <c r="BE515" s="20"/>
      <c r="BF515" s="20"/>
      <c r="BG515" s="20"/>
      <c r="BH515" s="20"/>
      <c r="BI515" s="20"/>
      <c r="BJ515" s="20"/>
      <c r="BK515" s="20"/>
      <c r="BL515" s="20"/>
      <c r="BM515" s="20"/>
      <c r="BN515" s="20"/>
      <c r="BO515" s="20"/>
      <c r="BP515" s="20"/>
      <c r="BQ515" s="20"/>
    </row>
    <row r="516" spans="1:69" s="14" customFormat="1" ht="35.25" customHeight="1" x14ac:dyDescent="0.25">
      <c r="A516" s="106"/>
      <c r="B516" s="102"/>
      <c r="C516" s="96" t="s">
        <v>9</v>
      </c>
      <c r="D516" s="11">
        <f t="shared" si="151"/>
        <v>0</v>
      </c>
      <c r="E516" s="11"/>
      <c r="F516" s="11"/>
      <c r="G516" s="11"/>
      <c r="H516" s="11"/>
      <c r="I516" s="11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20"/>
      <c r="AH516" s="20"/>
      <c r="AI516" s="20"/>
      <c r="AJ516" s="20"/>
      <c r="AK516" s="20"/>
      <c r="AL516" s="20"/>
      <c r="AM516" s="20"/>
      <c r="AN516" s="20"/>
      <c r="AO516" s="20"/>
      <c r="AP516" s="20"/>
      <c r="AQ516" s="20"/>
      <c r="AR516" s="20"/>
      <c r="AS516" s="20"/>
      <c r="AT516" s="20"/>
      <c r="AU516" s="20"/>
      <c r="AV516" s="20"/>
      <c r="AW516" s="20"/>
      <c r="AX516" s="20"/>
      <c r="AY516" s="20"/>
      <c r="AZ516" s="20"/>
      <c r="BA516" s="20"/>
      <c r="BB516" s="20"/>
      <c r="BC516" s="20"/>
      <c r="BD516" s="20"/>
      <c r="BE516" s="20"/>
      <c r="BF516" s="20"/>
      <c r="BG516" s="20"/>
      <c r="BH516" s="20"/>
      <c r="BI516" s="20"/>
      <c r="BJ516" s="20"/>
      <c r="BK516" s="20"/>
      <c r="BL516" s="20"/>
      <c r="BM516" s="20"/>
      <c r="BN516" s="20"/>
      <c r="BO516" s="20"/>
      <c r="BP516" s="20"/>
      <c r="BQ516" s="20"/>
    </row>
    <row r="517" spans="1:69" s="14" customFormat="1" ht="49.5" customHeight="1" x14ac:dyDescent="0.25">
      <c r="A517" s="106"/>
      <c r="B517" s="102"/>
      <c r="C517" s="96" t="s">
        <v>10</v>
      </c>
      <c r="D517" s="11">
        <f t="shared" si="151"/>
        <v>3545</v>
      </c>
      <c r="E517" s="11">
        <v>709</v>
      </c>
      <c r="F517" s="11">
        <v>709</v>
      </c>
      <c r="G517" s="11">
        <v>709</v>
      </c>
      <c r="H517" s="11">
        <v>709</v>
      </c>
      <c r="I517" s="11">
        <v>709</v>
      </c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20"/>
      <c r="AH517" s="20"/>
      <c r="AI517" s="20"/>
      <c r="AJ517" s="20"/>
      <c r="AK517" s="20"/>
      <c r="AL517" s="20"/>
      <c r="AM517" s="20"/>
      <c r="AN517" s="20"/>
      <c r="AO517" s="20"/>
      <c r="AP517" s="20"/>
      <c r="AQ517" s="20"/>
      <c r="AR517" s="20"/>
      <c r="AS517" s="20"/>
      <c r="AT517" s="20"/>
      <c r="AU517" s="20"/>
      <c r="AV517" s="20"/>
      <c r="AW517" s="20"/>
      <c r="AX517" s="20"/>
      <c r="AY517" s="20"/>
      <c r="AZ517" s="20"/>
      <c r="BA517" s="20"/>
      <c r="BB517" s="20"/>
      <c r="BC517" s="20"/>
      <c r="BD517" s="20"/>
      <c r="BE517" s="20"/>
      <c r="BF517" s="20"/>
      <c r="BG517" s="20"/>
      <c r="BH517" s="20"/>
      <c r="BI517" s="20"/>
      <c r="BJ517" s="20"/>
      <c r="BK517" s="20"/>
      <c r="BL517" s="20"/>
      <c r="BM517" s="20"/>
      <c r="BN517" s="20"/>
      <c r="BO517" s="20"/>
      <c r="BP517" s="20"/>
      <c r="BQ517" s="20"/>
    </row>
    <row r="518" spans="1:69" s="14" customFormat="1" ht="36.75" customHeight="1" x14ac:dyDescent="0.25">
      <c r="A518" s="107"/>
      <c r="B518" s="103"/>
      <c r="C518" s="96" t="s">
        <v>11</v>
      </c>
      <c r="D518" s="11">
        <f t="shared" si="151"/>
        <v>0</v>
      </c>
      <c r="E518" s="11"/>
      <c r="F518" s="11"/>
      <c r="G518" s="11"/>
      <c r="H518" s="11"/>
      <c r="I518" s="11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20"/>
      <c r="AH518" s="20"/>
      <c r="AI518" s="20"/>
      <c r="AJ518" s="20"/>
      <c r="AK518" s="20"/>
      <c r="AL518" s="20"/>
      <c r="AM518" s="20"/>
      <c r="AN518" s="20"/>
      <c r="AO518" s="20"/>
      <c r="AP518" s="20"/>
      <c r="AQ518" s="20"/>
      <c r="AR518" s="20"/>
      <c r="AS518" s="20"/>
      <c r="AT518" s="20"/>
      <c r="AU518" s="20"/>
      <c r="AV518" s="20"/>
      <c r="AW518" s="20"/>
      <c r="AX518" s="20"/>
      <c r="AY518" s="20"/>
      <c r="AZ518" s="20"/>
      <c r="BA518" s="20"/>
      <c r="BB518" s="20"/>
      <c r="BC518" s="20"/>
      <c r="BD518" s="20"/>
      <c r="BE518" s="20"/>
      <c r="BF518" s="20"/>
      <c r="BG518" s="20"/>
      <c r="BH518" s="20"/>
      <c r="BI518" s="20"/>
      <c r="BJ518" s="20"/>
      <c r="BK518" s="20"/>
      <c r="BL518" s="20"/>
      <c r="BM518" s="20"/>
      <c r="BN518" s="20"/>
      <c r="BO518" s="20"/>
      <c r="BP518" s="20"/>
      <c r="BQ518" s="20"/>
    </row>
    <row r="519" spans="1:69" s="14" customFormat="1" ht="46.5" customHeight="1" x14ac:dyDescent="0.25">
      <c r="A519" s="105" t="s">
        <v>80</v>
      </c>
      <c r="B519" s="132" t="s">
        <v>81</v>
      </c>
      <c r="C519" s="98" t="s">
        <v>7</v>
      </c>
      <c r="D519" s="11">
        <f t="shared" si="151"/>
        <v>6520</v>
      </c>
      <c r="E519" s="11">
        <f t="shared" ref="E519:I519" si="171">E520+E521+E522+E523</f>
        <v>1304</v>
      </c>
      <c r="F519" s="11">
        <f t="shared" si="171"/>
        <v>1304</v>
      </c>
      <c r="G519" s="11">
        <f t="shared" si="171"/>
        <v>1304</v>
      </c>
      <c r="H519" s="11">
        <f t="shared" si="171"/>
        <v>1304</v>
      </c>
      <c r="I519" s="11">
        <f t="shared" si="171"/>
        <v>1304</v>
      </c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  <c r="AH519" s="20"/>
      <c r="AI519" s="20"/>
      <c r="AJ519" s="20"/>
      <c r="AK519" s="20"/>
      <c r="AL519" s="20"/>
      <c r="AM519" s="20"/>
      <c r="AN519" s="20"/>
      <c r="AO519" s="20"/>
      <c r="AP519" s="20"/>
      <c r="AQ519" s="20"/>
      <c r="AR519" s="20"/>
      <c r="AS519" s="20"/>
      <c r="AT519" s="20"/>
      <c r="AU519" s="20"/>
      <c r="AV519" s="20"/>
      <c r="AW519" s="20"/>
      <c r="AX519" s="20"/>
      <c r="AY519" s="20"/>
      <c r="AZ519" s="20"/>
      <c r="BA519" s="20"/>
      <c r="BB519" s="20"/>
      <c r="BC519" s="20"/>
      <c r="BD519" s="20"/>
      <c r="BE519" s="20"/>
      <c r="BF519" s="20"/>
      <c r="BG519" s="20"/>
      <c r="BH519" s="20"/>
      <c r="BI519" s="20"/>
      <c r="BJ519" s="20"/>
      <c r="BK519" s="20"/>
      <c r="BL519" s="20"/>
      <c r="BM519" s="20"/>
      <c r="BN519" s="20"/>
      <c r="BO519" s="20"/>
      <c r="BP519" s="20"/>
      <c r="BQ519" s="20"/>
    </row>
    <row r="520" spans="1:69" s="14" customFormat="1" ht="36.75" customHeight="1" x14ac:dyDescent="0.25">
      <c r="A520" s="106"/>
      <c r="B520" s="133"/>
      <c r="C520" s="98" t="s">
        <v>15</v>
      </c>
      <c r="D520" s="11">
        <f t="shared" si="151"/>
        <v>0</v>
      </c>
      <c r="E520" s="11"/>
      <c r="F520" s="11"/>
      <c r="G520" s="11"/>
      <c r="H520" s="11"/>
      <c r="I520" s="11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  <c r="AG520" s="20"/>
      <c r="AH520" s="20"/>
      <c r="AI520" s="20"/>
      <c r="AJ520" s="20"/>
      <c r="AK520" s="20"/>
      <c r="AL520" s="20"/>
      <c r="AM520" s="20"/>
      <c r="AN520" s="20"/>
      <c r="AO520" s="20"/>
      <c r="AP520" s="20"/>
      <c r="AQ520" s="20"/>
      <c r="AR520" s="20"/>
      <c r="AS520" s="20"/>
      <c r="AT520" s="20"/>
      <c r="AU520" s="20"/>
      <c r="AV520" s="20"/>
      <c r="AW520" s="20"/>
      <c r="AX520" s="20"/>
      <c r="AY520" s="20"/>
      <c r="AZ520" s="20"/>
      <c r="BA520" s="20"/>
      <c r="BB520" s="20"/>
      <c r="BC520" s="20"/>
      <c r="BD520" s="20"/>
      <c r="BE520" s="20"/>
      <c r="BF520" s="20"/>
      <c r="BG520" s="20"/>
      <c r="BH520" s="20"/>
      <c r="BI520" s="20"/>
      <c r="BJ520" s="20"/>
      <c r="BK520" s="20"/>
      <c r="BL520" s="20"/>
      <c r="BM520" s="20"/>
      <c r="BN520" s="20"/>
      <c r="BO520" s="20"/>
      <c r="BP520" s="20"/>
      <c r="BQ520" s="20"/>
    </row>
    <row r="521" spans="1:69" s="14" customFormat="1" ht="32.25" customHeight="1" x14ac:dyDescent="0.25">
      <c r="A521" s="106"/>
      <c r="B521" s="133"/>
      <c r="C521" s="96" t="s">
        <v>9</v>
      </c>
      <c r="D521" s="11">
        <f t="shared" ref="D521:D548" si="172">SUM(E521:I521)</f>
        <v>0</v>
      </c>
      <c r="E521" s="11"/>
      <c r="F521" s="11"/>
      <c r="G521" s="11"/>
      <c r="H521" s="11"/>
      <c r="I521" s="11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  <c r="AG521" s="20"/>
      <c r="AH521" s="20"/>
      <c r="AI521" s="20"/>
      <c r="AJ521" s="20"/>
      <c r="AK521" s="20"/>
      <c r="AL521" s="20"/>
      <c r="AM521" s="20"/>
      <c r="AN521" s="20"/>
      <c r="AO521" s="20"/>
      <c r="AP521" s="20"/>
      <c r="AQ521" s="20"/>
      <c r="AR521" s="20"/>
      <c r="AS521" s="20"/>
      <c r="AT521" s="20"/>
      <c r="AU521" s="20"/>
      <c r="AV521" s="20"/>
      <c r="AW521" s="20"/>
      <c r="AX521" s="20"/>
      <c r="AY521" s="20"/>
      <c r="AZ521" s="20"/>
      <c r="BA521" s="20"/>
      <c r="BB521" s="20"/>
      <c r="BC521" s="20"/>
      <c r="BD521" s="20"/>
      <c r="BE521" s="20"/>
      <c r="BF521" s="20"/>
      <c r="BG521" s="20"/>
      <c r="BH521" s="20"/>
      <c r="BI521" s="20"/>
      <c r="BJ521" s="20"/>
      <c r="BK521" s="20"/>
      <c r="BL521" s="20"/>
      <c r="BM521" s="20"/>
      <c r="BN521" s="20"/>
      <c r="BO521" s="20"/>
      <c r="BP521" s="20"/>
      <c r="BQ521" s="20"/>
    </row>
    <row r="522" spans="1:69" s="14" customFormat="1" ht="39.75" customHeight="1" x14ac:dyDescent="0.25">
      <c r="A522" s="106"/>
      <c r="B522" s="133"/>
      <c r="C522" s="96" t="s">
        <v>10</v>
      </c>
      <c r="D522" s="11">
        <f t="shared" si="172"/>
        <v>6520</v>
      </c>
      <c r="E522" s="11">
        <v>1304</v>
      </c>
      <c r="F522" s="11">
        <v>1304</v>
      </c>
      <c r="G522" s="11">
        <v>1304</v>
      </c>
      <c r="H522" s="11">
        <v>1304</v>
      </c>
      <c r="I522" s="11">
        <v>1304</v>
      </c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20"/>
      <c r="AH522" s="20"/>
      <c r="AI522" s="20"/>
      <c r="AJ522" s="20"/>
      <c r="AK522" s="20"/>
      <c r="AL522" s="20"/>
      <c r="AM522" s="20"/>
      <c r="AN522" s="20"/>
      <c r="AO522" s="20"/>
      <c r="AP522" s="20"/>
      <c r="AQ522" s="20"/>
      <c r="AR522" s="20"/>
      <c r="AS522" s="20"/>
      <c r="AT522" s="20"/>
      <c r="AU522" s="20"/>
      <c r="AV522" s="20"/>
      <c r="AW522" s="20"/>
      <c r="AX522" s="20"/>
      <c r="AY522" s="20"/>
      <c r="AZ522" s="20"/>
      <c r="BA522" s="20"/>
      <c r="BB522" s="20"/>
      <c r="BC522" s="20"/>
      <c r="BD522" s="20"/>
      <c r="BE522" s="20"/>
      <c r="BF522" s="20"/>
      <c r="BG522" s="20"/>
      <c r="BH522" s="20"/>
      <c r="BI522" s="20"/>
      <c r="BJ522" s="20"/>
      <c r="BK522" s="20"/>
      <c r="BL522" s="20"/>
      <c r="BM522" s="20"/>
      <c r="BN522" s="20"/>
      <c r="BO522" s="20"/>
      <c r="BP522" s="20"/>
      <c r="BQ522" s="20"/>
    </row>
    <row r="523" spans="1:69" s="14" customFormat="1" ht="37.5" customHeight="1" x14ac:dyDescent="0.25">
      <c r="A523" s="107"/>
      <c r="B523" s="134"/>
      <c r="C523" s="96" t="s">
        <v>11</v>
      </c>
      <c r="D523" s="11">
        <f t="shared" si="172"/>
        <v>0</v>
      </c>
      <c r="E523" s="11"/>
      <c r="F523" s="11"/>
      <c r="G523" s="11"/>
      <c r="H523" s="11"/>
      <c r="I523" s="11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20"/>
      <c r="AH523" s="20"/>
      <c r="AI523" s="20"/>
      <c r="AJ523" s="20"/>
      <c r="AK523" s="20"/>
      <c r="AL523" s="20"/>
      <c r="AM523" s="20"/>
      <c r="AN523" s="20"/>
      <c r="AO523" s="20"/>
      <c r="AP523" s="20"/>
      <c r="AQ523" s="20"/>
      <c r="AR523" s="20"/>
      <c r="AS523" s="20"/>
      <c r="AT523" s="20"/>
      <c r="AU523" s="20"/>
      <c r="AV523" s="20"/>
      <c r="AW523" s="20"/>
      <c r="AX523" s="20"/>
      <c r="AY523" s="20"/>
      <c r="AZ523" s="20"/>
      <c r="BA523" s="20"/>
      <c r="BB523" s="20"/>
      <c r="BC523" s="20"/>
      <c r="BD523" s="20"/>
      <c r="BE523" s="20"/>
      <c r="BF523" s="20"/>
      <c r="BG523" s="20"/>
      <c r="BH523" s="20"/>
      <c r="BI523" s="20"/>
      <c r="BJ523" s="20"/>
      <c r="BK523" s="20"/>
      <c r="BL523" s="20"/>
      <c r="BM523" s="20"/>
      <c r="BN523" s="20"/>
      <c r="BO523" s="20"/>
      <c r="BP523" s="20"/>
      <c r="BQ523" s="20"/>
    </row>
    <row r="524" spans="1:69" s="14" customFormat="1" ht="30.75" customHeight="1" x14ac:dyDescent="0.25">
      <c r="A524" s="144" t="s">
        <v>82</v>
      </c>
      <c r="B524" s="101" t="s">
        <v>83</v>
      </c>
      <c r="C524" s="98" t="s">
        <v>7</v>
      </c>
      <c r="D524" s="11">
        <f t="shared" si="172"/>
        <v>1735720.8</v>
      </c>
      <c r="E524" s="11">
        <f t="shared" ref="E524:I524" si="173">E525+E526+E527+E528</f>
        <v>346240.68</v>
      </c>
      <c r="F524" s="11">
        <f t="shared" si="173"/>
        <v>339951.72</v>
      </c>
      <c r="G524" s="11">
        <f t="shared" si="173"/>
        <v>345018.32</v>
      </c>
      <c r="H524" s="11">
        <f t="shared" si="173"/>
        <v>349787.05</v>
      </c>
      <c r="I524" s="11">
        <f t="shared" si="173"/>
        <v>354723.03</v>
      </c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  <c r="AG524" s="20"/>
      <c r="AH524" s="20"/>
      <c r="AI524" s="20"/>
      <c r="AJ524" s="20"/>
      <c r="AK524" s="20"/>
      <c r="AL524" s="20"/>
      <c r="AM524" s="20"/>
      <c r="AN524" s="20"/>
      <c r="AO524" s="20"/>
      <c r="AP524" s="20"/>
      <c r="AQ524" s="20"/>
      <c r="AR524" s="20"/>
      <c r="AS524" s="20"/>
      <c r="AT524" s="20"/>
      <c r="AU524" s="20"/>
      <c r="AV524" s="20"/>
      <c r="AW524" s="20"/>
      <c r="AX524" s="20"/>
      <c r="AY524" s="20"/>
      <c r="AZ524" s="20"/>
      <c r="BA524" s="20"/>
      <c r="BB524" s="20"/>
      <c r="BC524" s="20"/>
      <c r="BD524" s="20"/>
      <c r="BE524" s="20"/>
      <c r="BF524" s="20"/>
      <c r="BG524" s="20"/>
      <c r="BH524" s="20"/>
      <c r="BI524" s="20"/>
      <c r="BJ524" s="20"/>
      <c r="BK524" s="20"/>
      <c r="BL524" s="20"/>
      <c r="BM524" s="20"/>
      <c r="BN524" s="20"/>
      <c r="BO524" s="20"/>
      <c r="BP524" s="20"/>
      <c r="BQ524" s="20"/>
    </row>
    <row r="525" spans="1:69" s="14" customFormat="1" ht="27" customHeight="1" x14ac:dyDescent="0.25">
      <c r="A525" s="145"/>
      <c r="B525" s="102"/>
      <c r="C525" s="98" t="s">
        <v>15</v>
      </c>
      <c r="D525" s="11">
        <f t="shared" si="172"/>
        <v>0</v>
      </c>
      <c r="E525" s="11"/>
      <c r="F525" s="11"/>
      <c r="G525" s="11"/>
      <c r="H525" s="11"/>
      <c r="I525" s="11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  <c r="AG525" s="20"/>
      <c r="AH525" s="20"/>
      <c r="AI525" s="20"/>
      <c r="AJ525" s="20"/>
      <c r="AK525" s="20"/>
      <c r="AL525" s="20"/>
      <c r="AM525" s="20"/>
      <c r="AN525" s="20"/>
      <c r="AO525" s="20"/>
      <c r="AP525" s="20"/>
      <c r="AQ525" s="20"/>
      <c r="AR525" s="20"/>
      <c r="AS525" s="20"/>
      <c r="AT525" s="20"/>
      <c r="AU525" s="20"/>
      <c r="AV525" s="20"/>
      <c r="AW525" s="20"/>
      <c r="AX525" s="20"/>
      <c r="AY525" s="20"/>
      <c r="AZ525" s="20"/>
      <c r="BA525" s="20"/>
      <c r="BB525" s="20"/>
      <c r="BC525" s="20"/>
      <c r="BD525" s="20"/>
      <c r="BE525" s="20"/>
      <c r="BF525" s="20"/>
      <c r="BG525" s="20"/>
      <c r="BH525" s="20"/>
      <c r="BI525" s="20"/>
      <c r="BJ525" s="20"/>
      <c r="BK525" s="20"/>
      <c r="BL525" s="20"/>
      <c r="BM525" s="20"/>
      <c r="BN525" s="20"/>
      <c r="BO525" s="20"/>
      <c r="BP525" s="20"/>
      <c r="BQ525" s="20"/>
    </row>
    <row r="526" spans="1:69" s="14" customFormat="1" ht="25.5" customHeight="1" x14ac:dyDescent="0.25">
      <c r="A526" s="145"/>
      <c r="B526" s="102"/>
      <c r="C526" s="96" t="s">
        <v>9</v>
      </c>
      <c r="D526" s="11">
        <f t="shared" si="172"/>
        <v>452217.1</v>
      </c>
      <c r="E526" s="11">
        <v>85374.56</v>
      </c>
      <c r="F526" s="11">
        <v>86387.7</v>
      </c>
      <c r="G526" s="11">
        <v>89843.3</v>
      </c>
      <c r="H526" s="12">
        <v>93437.03</v>
      </c>
      <c r="I526" s="12">
        <v>97174.51</v>
      </c>
      <c r="R526" s="34"/>
      <c r="S526" s="34"/>
      <c r="T526" s="34"/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  <c r="AF526" s="34"/>
      <c r="AG526" s="34"/>
      <c r="AH526" s="34"/>
      <c r="AI526" s="34"/>
      <c r="AJ526" s="34"/>
      <c r="AK526" s="34"/>
      <c r="AL526" s="34"/>
      <c r="AM526" s="34"/>
      <c r="AN526" s="34"/>
      <c r="AO526" s="34"/>
      <c r="AP526" s="34"/>
      <c r="AQ526" s="34"/>
      <c r="AR526" s="34"/>
      <c r="AS526" s="34"/>
      <c r="AT526" s="34"/>
      <c r="AU526" s="34"/>
      <c r="AV526" s="34"/>
      <c r="AW526" s="34"/>
      <c r="AX526" s="34"/>
      <c r="AY526" s="34"/>
      <c r="AZ526" s="34"/>
      <c r="BA526" s="34"/>
      <c r="BB526" s="34"/>
      <c r="BC526" s="34"/>
      <c r="BD526" s="34"/>
      <c r="BE526" s="34"/>
      <c r="BF526" s="20"/>
      <c r="BG526" s="20"/>
      <c r="BH526" s="20"/>
      <c r="BI526" s="20"/>
      <c r="BJ526" s="20"/>
      <c r="BK526" s="20"/>
      <c r="BL526" s="20"/>
      <c r="BM526" s="20"/>
      <c r="BN526" s="20"/>
      <c r="BO526" s="20"/>
      <c r="BP526" s="20"/>
      <c r="BQ526" s="20"/>
    </row>
    <row r="527" spans="1:69" s="14" customFormat="1" ht="39" customHeight="1" x14ac:dyDescent="0.25">
      <c r="A527" s="145"/>
      <c r="B527" s="102"/>
      <c r="C527" s="96" t="s">
        <v>10</v>
      </c>
      <c r="D527" s="11">
        <f t="shared" si="172"/>
        <v>301286.40000000002</v>
      </c>
      <c r="E527" s="11">
        <v>64348.9</v>
      </c>
      <c r="F527" s="11">
        <v>57139</v>
      </c>
      <c r="G527" s="11">
        <v>58750</v>
      </c>
      <c r="H527" s="12">
        <v>59925</v>
      </c>
      <c r="I527" s="12">
        <v>61123.5</v>
      </c>
      <c r="R527" s="34"/>
      <c r="S527" s="51"/>
      <c r="T527" s="51"/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  <c r="AF527" s="34"/>
      <c r="AG527" s="34"/>
      <c r="AH527" s="34"/>
      <c r="AI527" s="34"/>
      <c r="AJ527" s="34"/>
      <c r="AK527" s="34"/>
      <c r="AL527" s="34"/>
      <c r="AM527" s="34"/>
      <c r="AN527" s="34"/>
      <c r="AO527" s="34"/>
      <c r="AP527" s="34"/>
      <c r="AQ527" s="34"/>
      <c r="AR527" s="34"/>
      <c r="AS527" s="34"/>
      <c r="AT527" s="34"/>
      <c r="AU527" s="34"/>
      <c r="AV527" s="34"/>
      <c r="AW527" s="34"/>
      <c r="AX527" s="34"/>
      <c r="AY527" s="34"/>
      <c r="AZ527" s="34"/>
      <c r="BA527" s="34"/>
      <c r="BB527" s="34"/>
      <c r="BC527" s="34"/>
      <c r="BD527" s="34"/>
      <c r="BE527" s="34"/>
      <c r="BF527" s="20"/>
      <c r="BG527" s="20"/>
      <c r="BH527" s="20"/>
      <c r="BI527" s="20"/>
      <c r="BJ527" s="20"/>
      <c r="BK527" s="20"/>
      <c r="BL527" s="20"/>
      <c r="BM527" s="20"/>
      <c r="BN527" s="20"/>
      <c r="BO527" s="20"/>
      <c r="BP527" s="20"/>
      <c r="BQ527" s="20"/>
    </row>
    <row r="528" spans="1:69" s="14" customFormat="1" ht="30" x14ac:dyDescent="0.25">
      <c r="A528" s="146"/>
      <c r="B528" s="103"/>
      <c r="C528" s="96" t="s">
        <v>11</v>
      </c>
      <c r="D528" s="11">
        <f t="shared" si="172"/>
        <v>982217.3</v>
      </c>
      <c r="E528" s="7">
        <v>196517.22</v>
      </c>
      <c r="F528" s="80">
        <v>196425.02</v>
      </c>
      <c r="G528" s="80">
        <v>196425.02</v>
      </c>
      <c r="H528" s="7">
        <v>196425.02</v>
      </c>
      <c r="I528" s="7">
        <v>196425.02</v>
      </c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20"/>
      <c r="AH528" s="20"/>
      <c r="AI528" s="20"/>
      <c r="AJ528" s="20"/>
      <c r="AK528" s="20"/>
      <c r="AL528" s="20"/>
      <c r="AM528" s="20"/>
      <c r="AN528" s="20"/>
      <c r="AO528" s="20"/>
      <c r="AP528" s="20"/>
      <c r="AQ528" s="20"/>
      <c r="AR528" s="20"/>
      <c r="AS528" s="20"/>
      <c r="AT528" s="20"/>
      <c r="AU528" s="20"/>
      <c r="AV528" s="20"/>
      <c r="AW528" s="20"/>
      <c r="AX528" s="20"/>
      <c r="AY528" s="20"/>
      <c r="AZ528" s="20"/>
      <c r="BA528" s="20"/>
      <c r="BB528" s="20"/>
      <c r="BC528" s="20"/>
      <c r="BD528" s="20"/>
      <c r="BE528" s="20"/>
      <c r="BF528" s="20"/>
      <c r="BG528" s="20"/>
      <c r="BH528" s="20"/>
      <c r="BI528" s="20"/>
      <c r="BJ528" s="20"/>
      <c r="BK528" s="20"/>
      <c r="BL528" s="20"/>
      <c r="BM528" s="20"/>
      <c r="BN528" s="20"/>
      <c r="BO528" s="20"/>
      <c r="BP528" s="20"/>
      <c r="BQ528" s="20"/>
    </row>
    <row r="529" spans="1:69" s="14" customFormat="1" ht="25.5" customHeight="1" x14ac:dyDescent="0.25">
      <c r="A529" s="144" t="s">
        <v>84</v>
      </c>
      <c r="B529" s="101" t="s">
        <v>85</v>
      </c>
      <c r="C529" s="98" t="s">
        <v>7</v>
      </c>
      <c r="D529" s="11">
        <f t="shared" si="172"/>
        <v>1317108.18</v>
      </c>
      <c r="E529" s="11">
        <f t="shared" ref="E529:I529" si="174">E530+E531+E532+E533</f>
        <v>242650</v>
      </c>
      <c r="F529" s="11">
        <f t="shared" si="174"/>
        <v>253031</v>
      </c>
      <c r="G529" s="11">
        <f t="shared" si="174"/>
        <v>263143</v>
      </c>
      <c r="H529" s="11">
        <f t="shared" si="174"/>
        <v>273668.71999999997</v>
      </c>
      <c r="I529" s="11">
        <f t="shared" si="174"/>
        <v>284615.46000000002</v>
      </c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0"/>
      <c r="AW529" s="20"/>
      <c r="AX529" s="20"/>
      <c r="AY529" s="20"/>
      <c r="AZ529" s="20"/>
      <c r="BA529" s="20"/>
      <c r="BB529" s="20"/>
      <c r="BC529" s="20"/>
      <c r="BD529" s="20"/>
      <c r="BE529" s="20"/>
      <c r="BF529" s="20"/>
      <c r="BG529" s="20"/>
      <c r="BH529" s="20"/>
      <c r="BI529" s="20"/>
      <c r="BJ529" s="20"/>
      <c r="BK529" s="20"/>
      <c r="BL529" s="20"/>
      <c r="BM529" s="20"/>
      <c r="BN529" s="20"/>
      <c r="BO529" s="20"/>
      <c r="BP529" s="20"/>
      <c r="BQ529" s="20"/>
    </row>
    <row r="530" spans="1:69" s="14" customFormat="1" ht="27.75" customHeight="1" x14ac:dyDescent="0.25">
      <c r="A530" s="145"/>
      <c r="B530" s="102"/>
      <c r="C530" s="98" t="s">
        <v>15</v>
      </c>
      <c r="D530" s="11">
        <f t="shared" si="172"/>
        <v>0</v>
      </c>
      <c r="E530" s="11">
        <f t="shared" ref="E530:I530" si="175">E535+E540+E545</f>
        <v>0</v>
      </c>
      <c r="F530" s="11">
        <f t="shared" si="175"/>
        <v>0</v>
      </c>
      <c r="G530" s="11">
        <f t="shared" si="175"/>
        <v>0</v>
      </c>
      <c r="H530" s="11">
        <f t="shared" si="175"/>
        <v>0</v>
      </c>
      <c r="I530" s="11">
        <f t="shared" si="175"/>
        <v>0</v>
      </c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  <c r="AG530" s="20"/>
      <c r="AH530" s="20"/>
      <c r="AI530" s="20"/>
      <c r="AJ530" s="20"/>
      <c r="AK530" s="20"/>
      <c r="AL530" s="20"/>
      <c r="AM530" s="20"/>
      <c r="AN530" s="20"/>
      <c r="AO530" s="20"/>
      <c r="AP530" s="20"/>
      <c r="AQ530" s="20"/>
      <c r="AR530" s="20"/>
      <c r="AS530" s="20"/>
      <c r="AT530" s="20"/>
      <c r="AU530" s="20"/>
      <c r="AV530" s="20"/>
      <c r="AW530" s="20"/>
      <c r="AX530" s="20"/>
      <c r="AY530" s="20"/>
      <c r="AZ530" s="20"/>
      <c r="BA530" s="20"/>
      <c r="BB530" s="20"/>
      <c r="BC530" s="20"/>
      <c r="BD530" s="20"/>
      <c r="BE530" s="20"/>
      <c r="BF530" s="20"/>
      <c r="BG530" s="20"/>
      <c r="BH530" s="20"/>
      <c r="BI530" s="20"/>
      <c r="BJ530" s="20"/>
      <c r="BK530" s="20"/>
      <c r="BL530" s="20"/>
      <c r="BM530" s="20"/>
      <c r="BN530" s="20"/>
      <c r="BO530" s="20"/>
      <c r="BP530" s="20"/>
      <c r="BQ530" s="20"/>
    </row>
    <row r="531" spans="1:69" s="14" customFormat="1" ht="30" customHeight="1" x14ac:dyDescent="0.25">
      <c r="A531" s="145"/>
      <c r="B531" s="102"/>
      <c r="C531" s="96" t="s">
        <v>9</v>
      </c>
      <c r="D531" s="11">
        <f t="shared" si="172"/>
        <v>1317108.18</v>
      </c>
      <c r="E531" s="11">
        <f t="shared" ref="E531:I533" si="176">E536+E541+E546</f>
        <v>242650</v>
      </c>
      <c r="F531" s="11">
        <f t="shared" si="176"/>
        <v>253031</v>
      </c>
      <c r="G531" s="11">
        <f t="shared" si="176"/>
        <v>263143</v>
      </c>
      <c r="H531" s="11">
        <f t="shared" si="176"/>
        <v>273668.71999999997</v>
      </c>
      <c r="I531" s="11">
        <f t="shared" si="176"/>
        <v>284615.46000000002</v>
      </c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  <c r="AH531" s="20"/>
      <c r="AI531" s="20"/>
      <c r="AJ531" s="20"/>
      <c r="AK531" s="20"/>
      <c r="AL531" s="20"/>
      <c r="AM531" s="20"/>
      <c r="AN531" s="20"/>
      <c r="AO531" s="20"/>
      <c r="AP531" s="20"/>
      <c r="AQ531" s="20"/>
      <c r="AR531" s="20"/>
      <c r="AS531" s="20"/>
      <c r="AT531" s="20"/>
      <c r="AU531" s="20"/>
      <c r="AV531" s="20"/>
      <c r="AW531" s="20"/>
      <c r="AX531" s="20"/>
      <c r="AY531" s="20"/>
      <c r="AZ531" s="20"/>
      <c r="BA531" s="20"/>
      <c r="BB531" s="20"/>
      <c r="BC531" s="20"/>
      <c r="BD531" s="20"/>
      <c r="BE531" s="20"/>
      <c r="BF531" s="20"/>
      <c r="BG531" s="20"/>
      <c r="BH531" s="20"/>
      <c r="BI531" s="20"/>
      <c r="BJ531" s="20"/>
      <c r="BK531" s="20"/>
      <c r="BL531" s="20"/>
      <c r="BM531" s="20"/>
      <c r="BN531" s="20"/>
      <c r="BO531" s="20"/>
      <c r="BP531" s="20"/>
      <c r="BQ531" s="20"/>
    </row>
    <row r="532" spans="1:69" s="14" customFormat="1" ht="35.25" customHeight="1" x14ac:dyDescent="0.25">
      <c r="A532" s="145"/>
      <c r="B532" s="102"/>
      <c r="C532" s="96" t="s">
        <v>10</v>
      </c>
      <c r="D532" s="11">
        <f t="shared" si="172"/>
        <v>0</v>
      </c>
      <c r="E532" s="11">
        <f t="shared" si="176"/>
        <v>0</v>
      </c>
      <c r="F532" s="11">
        <f t="shared" si="176"/>
        <v>0</v>
      </c>
      <c r="G532" s="11">
        <f t="shared" si="176"/>
        <v>0</v>
      </c>
      <c r="H532" s="11">
        <f t="shared" si="176"/>
        <v>0</v>
      </c>
      <c r="I532" s="11">
        <f t="shared" si="176"/>
        <v>0</v>
      </c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0"/>
      <c r="AW532" s="20"/>
      <c r="AX532" s="20"/>
      <c r="AY532" s="20"/>
      <c r="AZ532" s="20"/>
      <c r="BA532" s="20"/>
      <c r="BB532" s="20"/>
      <c r="BC532" s="20"/>
      <c r="BD532" s="20"/>
      <c r="BE532" s="20"/>
      <c r="BF532" s="20"/>
      <c r="BG532" s="20"/>
      <c r="BH532" s="20"/>
      <c r="BI532" s="20"/>
      <c r="BJ532" s="20"/>
      <c r="BK532" s="20"/>
      <c r="BL532" s="20"/>
      <c r="BM532" s="20"/>
      <c r="BN532" s="20"/>
      <c r="BO532" s="20"/>
      <c r="BP532" s="20"/>
      <c r="BQ532" s="20"/>
    </row>
    <row r="533" spans="1:69" s="14" customFormat="1" ht="30" x14ac:dyDescent="0.25">
      <c r="A533" s="146"/>
      <c r="B533" s="103"/>
      <c r="C533" s="96" t="s">
        <v>11</v>
      </c>
      <c r="D533" s="11">
        <f t="shared" si="172"/>
        <v>0</v>
      </c>
      <c r="E533" s="11">
        <f t="shared" si="176"/>
        <v>0</v>
      </c>
      <c r="F533" s="11">
        <f t="shared" si="176"/>
        <v>0</v>
      </c>
      <c r="G533" s="11">
        <f t="shared" si="176"/>
        <v>0</v>
      </c>
      <c r="H533" s="11">
        <f t="shared" si="176"/>
        <v>0</v>
      </c>
      <c r="I533" s="11">
        <f t="shared" si="176"/>
        <v>0</v>
      </c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  <c r="AG533" s="20"/>
      <c r="AH533" s="20"/>
      <c r="AI533" s="20"/>
      <c r="AJ533" s="20"/>
      <c r="AK533" s="20"/>
      <c r="AL533" s="20"/>
      <c r="AM533" s="20"/>
      <c r="AN533" s="20"/>
      <c r="AO533" s="20"/>
      <c r="AP533" s="20"/>
      <c r="AQ533" s="20"/>
      <c r="AR533" s="20"/>
      <c r="AS533" s="20"/>
      <c r="AT533" s="20"/>
      <c r="AU533" s="20"/>
      <c r="AV533" s="20"/>
      <c r="AW533" s="20"/>
      <c r="AX533" s="20"/>
      <c r="AY533" s="20"/>
      <c r="AZ533" s="20"/>
      <c r="BA533" s="20"/>
      <c r="BB533" s="20"/>
      <c r="BC533" s="20"/>
      <c r="BD533" s="20"/>
      <c r="BE533" s="20"/>
      <c r="BF533" s="20"/>
      <c r="BG533" s="20"/>
      <c r="BH533" s="20"/>
      <c r="BI533" s="20"/>
      <c r="BJ533" s="20"/>
      <c r="BK533" s="20"/>
      <c r="BL533" s="20"/>
      <c r="BM533" s="20"/>
      <c r="BN533" s="20"/>
      <c r="BO533" s="20"/>
      <c r="BP533" s="20"/>
      <c r="BQ533" s="20"/>
    </row>
    <row r="534" spans="1:69" s="14" customFormat="1" ht="47.25" customHeight="1" x14ac:dyDescent="0.25">
      <c r="A534" s="105" t="s">
        <v>49</v>
      </c>
      <c r="B534" s="101" t="s">
        <v>86</v>
      </c>
      <c r="C534" s="98" t="s">
        <v>7</v>
      </c>
      <c r="D534" s="11">
        <f>SUM(E534:I534)</f>
        <v>234537.93</v>
      </c>
      <c r="E534" s="11">
        <f t="shared" ref="E534:I534" si="177">E535+E536+E537+E538</f>
        <v>43209</v>
      </c>
      <c r="F534" s="11">
        <f t="shared" si="177"/>
        <v>45057</v>
      </c>
      <c r="G534" s="11">
        <f t="shared" si="177"/>
        <v>46858</v>
      </c>
      <c r="H534" s="11">
        <f t="shared" si="177"/>
        <v>48732.32</v>
      </c>
      <c r="I534" s="11">
        <f t="shared" si="177"/>
        <v>50681.61</v>
      </c>
      <c r="R534" s="20"/>
      <c r="S534" s="24"/>
      <c r="T534" s="24"/>
      <c r="U534" s="24"/>
      <c r="V534" s="24"/>
      <c r="W534" s="24"/>
      <c r="X534" s="24"/>
      <c r="Y534" s="24"/>
      <c r="Z534" s="20"/>
      <c r="AA534" s="20"/>
      <c r="AB534" s="20"/>
      <c r="AC534" s="20"/>
      <c r="AD534" s="20"/>
      <c r="AE534" s="20"/>
      <c r="AF534" s="20"/>
      <c r="AG534" s="20"/>
      <c r="AH534" s="20"/>
      <c r="AI534" s="20"/>
      <c r="AJ534" s="20"/>
      <c r="AK534" s="20"/>
      <c r="AL534" s="20"/>
      <c r="AM534" s="20"/>
      <c r="AN534" s="20"/>
      <c r="AO534" s="20"/>
      <c r="AP534" s="20"/>
      <c r="AQ534" s="20"/>
      <c r="AR534" s="20"/>
      <c r="AS534" s="20"/>
      <c r="AT534" s="20"/>
      <c r="AU534" s="20"/>
      <c r="AV534" s="20"/>
      <c r="AW534" s="20"/>
      <c r="AX534" s="20"/>
      <c r="AY534" s="20"/>
      <c r="AZ534" s="20"/>
      <c r="BA534" s="20"/>
      <c r="BB534" s="20"/>
      <c r="BC534" s="20"/>
      <c r="BD534" s="20"/>
      <c r="BE534" s="20"/>
      <c r="BF534" s="20"/>
      <c r="BG534" s="20"/>
      <c r="BH534" s="20"/>
      <c r="BI534" s="20"/>
      <c r="BJ534" s="20"/>
      <c r="BK534" s="20"/>
      <c r="BL534" s="20"/>
      <c r="BM534" s="20"/>
      <c r="BN534" s="20"/>
      <c r="BO534" s="20"/>
      <c r="BP534" s="20"/>
      <c r="BQ534" s="20"/>
    </row>
    <row r="535" spans="1:69" s="14" customFormat="1" ht="42" customHeight="1" x14ac:dyDescent="0.25">
      <c r="A535" s="106"/>
      <c r="B535" s="102"/>
      <c r="C535" s="98" t="s">
        <v>15</v>
      </c>
      <c r="D535" s="11">
        <f t="shared" si="172"/>
        <v>0</v>
      </c>
      <c r="E535" s="11"/>
      <c r="F535" s="11"/>
      <c r="G535" s="11"/>
      <c r="H535" s="11"/>
      <c r="I535" s="11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0"/>
      <c r="AW535" s="20"/>
      <c r="AX535" s="20"/>
      <c r="AY535" s="20"/>
      <c r="AZ535" s="20"/>
      <c r="BA535" s="20"/>
      <c r="BB535" s="20"/>
      <c r="BC535" s="20"/>
      <c r="BD535" s="20"/>
      <c r="BE535" s="20"/>
      <c r="BF535" s="20"/>
      <c r="BG535" s="20"/>
      <c r="BH535" s="20"/>
      <c r="BI535" s="20"/>
      <c r="BJ535" s="20"/>
      <c r="BK535" s="20"/>
      <c r="BL535" s="20"/>
      <c r="BM535" s="20"/>
      <c r="BN535" s="20"/>
      <c r="BO535" s="20"/>
      <c r="BP535" s="20"/>
      <c r="BQ535" s="20"/>
    </row>
    <row r="536" spans="1:69" s="14" customFormat="1" ht="42" customHeight="1" x14ac:dyDescent="0.25">
      <c r="A536" s="106"/>
      <c r="B536" s="102"/>
      <c r="C536" s="96" t="s">
        <v>9</v>
      </c>
      <c r="D536" s="11">
        <f t="shared" si="172"/>
        <v>234537.93</v>
      </c>
      <c r="E536" s="11">
        <v>43209</v>
      </c>
      <c r="F536" s="11">
        <v>45057</v>
      </c>
      <c r="G536" s="11">
        <v>46858</v>
      </c>
      <c r="H536" s="11">
        <v>48732.32</v>
      </c>
      <c r="I536" s="11">
        <v>50681.61</v>
      </c>
      <c r="J536" s="26"/>
      <c r="R536" s="34"/>
      <c r="S536" s="34"/>
      <c r="T536" s="34"/>
      <c r="U536" s="34"/>
      <c r="V536" s="34"/>
      <c r="W536" s="34"/>
      <c r="X536" s="34"/>
      <c r="Y536" s="34"/>
      <c r="Z536" s="34"/>
      <c r="AA536" s="34"/>
      <c r="AB536" s="34"/>
      <c r="AC536" s="34"/>
      <c r="AD536" s="34"/>
      <c r="AE536" s="34"/>
      <c r="AF536" s="34"/>
      <c r="AG536" s="34"/>
      <c r="AH536" s="34"/>
      <c r="AI536" s="34"/>
      <c r="AJ536" s="34"/>
      <c r="AK536" s="34"/>
      <c r="AL536" s="34"/>
      <c r="AM536" s="34"/>
      <c r="AN536" s="34"/>
      <c r="AO536" s="34"/>
      <c r="AP536" s="34"/>
      <c r="AQ536" s="34"/>
      <c r="AR536" s="34"/>
      <c r="AS536" s="34"/>
      <c r="AT536" s="34"/>
      <c r="AU536" s="34"/>
      <c r="AV536" s="34"/>
      <c r="AW536" s="34"/>
      <c r="AX536" s="34"/>
      <c r="AY536" s="34"/>
      <c r="AZ536" s="34"/>
      <c r="BA536" s="34"/>
      <c r="BB536" s="34"/>
      <c r="BC536" s="34"/>
      <c r="BD536" s="34"/>
      <c r="BE536" s="34"/>
      <c r="BF536" s="20"/>
      <c r="BG536" s="20"/>
      <c r="BH536" s="20"/>
      <c r="BI536" s="20"/>
      <c r="BJ536" s="20"/>
      <c r="BK536" s="20"/>
      <c r="BL536" s="20"/>
      <c r="BM536" s="20"/>
      <c r="BN536" s="20"/>
      <c r="BO536" s="20"/>
      <c r="BP536" s="20"/>
      <c r="BQ536" s="20"/>
    </row>
    <row r="537" spans="1:69" s="14" customFormat="1" ht="47.25" customHeight="1" x14ac:dyDescent="0.25">
      <c r="A537" s="106"/>
      <c r="B537" s="102"/>
      <c r="C537" s="96" t="s">
        <v>10</v>
      </c>
      <c r="D537" s="11">
        <f t="shared" si="172"/>
        <v>0</v>
      </c>
      <c r="E537" s="11"/>
      <c r="F537" s="11"/>
      <c r="G537" s="11"/>
      <c r="H537" s="11"/>
      <c r="I537" s="11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  <c r="AG537" s="20"/>
      <c r="AH537" s="20"/>
      <c r="AI537" s="20"/>
      <c r="AJ537" s="20"/>
      <c r="AK537" s="20"/>
      <c r="AL537" s="20"/>
      <c r="AM537" s="20"/>
      <c r="AN537" s="20"/>
      <c r="AO537" s="20"/>
      <c r="AP537" s="20"/>
      <c r="AQ537" s="20"/>
      <c r="AR537" s="20"/>
      <c r="AS537" s="20"/>
      <c r="AT537" s="20"/>
      <c r="AU537" s="20"/>
      <c r="AV537" s="20"/>
      <c r="AW537" s="20"/>
      <c r="AX537" s="20"/>
      <c r="AY537" s="20"/>
      <c r="AZ537" s="20"/>
      <c r="BA537" s="20"/>
      <c r="BB537" s="20"/>
      <c r="BC537" s="20"/>
      <c r="BD537" s="20"/>
      <c r="BE537" s="20"/>
      <c r="BF537" s="20"/>
      <c r="BG537" s="20"/>
      <c r="BH537" s="20"/>
      <c r="BI537" s="20"/>
      <c r="BJ537" s="20"/>
      <c r="BK537" s="20"/>
      <c r="BL537" s="20"/>
      <c r="BM537" s="20"/>
      <c r="BN537" s="20"/>
      <c r="BO537" s="20"/>
      <c r="BP537" s="20"/>
      <c r="BQ537" s="20"/>
    </row>
    <row r="538" spans="1:69" s="14" customFormat="1" ht="40.5" customHeight="1" x14ac:dyDescent="0.25">
      <c r="A538" s="107"/>
      <c r="B538" s="103"/>
      <c r="C538" s="96" t="s">
        <v>11</v>
      </c>
      <c r="D538" s="11">
        <f t="shared" si="172"/>
        <v>0</v>
      </c>
      <c r="E538" s="11"/>
      <c r="F538" s="11"/>
      <c r="G538" s="11"/>
      <c r="H538" s="11"/>
      <c r="I538" s="11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0"/>
      <c r="AW538" s="20"/>
      <c r="AX538" s="20"/>
      <c r="AY538" s="20"/>
      <c r="AZ538" s="20"/>
      <c r="BA538" s="20"/>
      <c r="BB538" s="20"/>
      <c r="BC538" s="20"/>
      <c r="BD538" s="20"/>
      <c r="BE538" s="20"/>
      <c r="BF538" s="20"/>
      <c r="BG538" s="20"/>
      <c r="BH538" s="20"/>
      <c r="BI538" s="20"/>
      <c r="BJ538" s="20"/>
      <c r="BK538" s="20"/>
      <c r="BL538" s="20"/>
      <c r="BM538" s="20"/>
      <c r="BN538" s="20"/>
      <c r="BO538" s="20"/>
      <c r="BP538" s="20"/>
      <c r="BQ538" s="20"/>
    </row>
    <row r="539" spans="1:69" s="14" customFormat="1" ht="47.25" customHeight="1" x14ac:dyDescent="0.25">
      <c r="A539" s="105" t="s">
        <v>58</v>
      </c>
      <c r="B539" s="101" t="s">
        <v>87</v>
      </c>
      <c r="C539" s="98" t="s">
        <v>7</v>
      </c>
      <c r="D539" s="11">
        <f t="shared" si="172"/>
        <v>198189.87</v>
      </c>
      <c r="E539" s="11">
        <f t="shared" ref="E539:I539" si="178">E540+E541+E542+E543</f>
        <v>36513</v>
      </c>
      <c r="F539" s="11">
        <f t="shared" si="178"/>
        <v>38074</v>
      </c>
      <c r="G539" s="11">
        <f t="shared" si="178"/>
        <v>39596</v>
      </c>
      <c r="H539" s="11">
        <f t="shared" si="178"/>
        <v>41179.839999999997</v>
      </c>
      <c r="I539" s="11">
        <f t="shared" si="178"/>
        <v>42827.03</v>
      </c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20"/>
      <c r="AH539" s="20"/>
      <c r="AI539" s="20"/>
      <c r="AJ539" s="20"/>
      <c r="AK539" s="20"/>
      <c r="AL539" s="20"/>
      <c r="AM539" s="20"/>
      <c r="AN539" s="20"/>
      <c r="AO539" s="20"/>
      <c r="AP539" s="20"/>
      <c r="AQ539" s="20"/>
      <c r="AR539" s="20"/>
      <c r="AS539" s="20"/>
      <c r="AT539" s="20"/>
      <c r="AU539" s="20"/>
      <c r="AV539" s="20"/>
      <c r="AW539" s="20"/>
      <c r="AX539" s="20"/>
      <c r="AY539" s="20"/>
      <c r="AZ539" s="20"/>
      <c r="BA539" s="20"/>
      <c r="BB539" s="20"/>
      <c r="BC539" s="20"/>
      <c r="BD539" s="20"/>
      <c r="BE539" s="20"/>
      <c r="BF539" s="20"/>
      <c r="BG539" s="20"/>
      <c r="BH539" s="20"/>
      <c r="BI539" s="20"/>
      <c r="BJ539" s="20"/>
      <c r="BK539" s="20"/>
      <c r="BL539" s="20"/>
      <c r="BM539" s="20"/>
      <c r="BN539" s="20"/>
      <c r="BO539" s="20"/>
      <c r="BP539" s="20"/>
      <c r="BQ539" s="20"/>
    </row>
    <row r="540" spans="1:69" s="14" customFormat="1" ht="43.5" customHeight="1" x14ac:dyDescent="0.25">
      <c r="A540" s="106"/>
      <c r="B540" s="102"/>
      <c r="C540" s="98" t="s">
        <v>15</v>
      </c>
      <c r="D540" s="11">
        <f t="shared" si="172"/>
        <v>0</v>
      </c>
      <c r="E540" s="11"/>
      <c r="F540" s="11"/>
      <c r="G540" s="11"/>
      <c r="H540" s="11"/>
      <c r="I540" s="11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  <c r="AG540" s="20"/>
      <c r="AH540" s="20"/>
      <c r="AI540" s="20"/>
      <c r="AJ540" s="20"/>
      <c r="AK540" s="20"/>
      <c r="AL540" s="20"/>
      <c r="AM540" s="20"/>
      <c r="AN540" s="20"/>
      <c r="AO540" s="20"/>
      <c r="AP540" s="20"/>
      <c r="AQ540" s="20"/>
      <c r="AR540" s="20"/>
      <c r="AS540" s="20"/>
      <c r="AT540" s="20"/>
      <c r="AU540" s="20"/>
      <c r="AV540" s="20"/>
      <c r="AW540" s="20"/>
      <c r="AX540" s="20"/>
      <c r="AY540" s="20"/>
      <c r="AZ540" s="20"/>
      <c r="BA540" s="20"/>
      <c r="BB540" s="20"/>
      <c r="BC540" s="20"/>
      <c r="BD540" s="20"/>
      <c r="BE540" s="20"/>
      <c r="BF540" s="20"/>
      <c r="BG540" s="20"/>
      <c r="BH540" s="20"/>
      <c r="BI540" s="20"/>
      <c r="BJ540" s="20"/>
      <c r="BK540" s="20"/>
      <c r="BL540" s="20"/>
      <c r="BM540" s="20"/>
      <c r="BN540" s="20"/>
      <c r="BO540" s="20"/>
      <c r="BP540" s="20"/>
      <c r="BQ540" s="20"/>
    </row>
    <row r="541" spans="1:69" s="14" customFormat="1" ht="40.5" customHeight="1" x14ac:dyDescent="0.25">
      <c r="A541" s="106"/>
      <c r="B541" s="102"/>
      <c r="C541" s="96" t="s">
        <v>9</v>
      </c>
      <c r="D541" s="11">
        <f t="shared" si="172"/>
        <v>198189.87</v>
      </c>
      <c r="E541" s="11">
        <v>36513</v>
      </c>
      <c r="F541" s="11">
        <v>38074</v>
      </c>
      <c r="G541" s="11">
        <v>39596</v>
      </c>
      <c r="H541" s="11">
        <v>41179.839999999997</v>
      </c>
      <c r="I541" s="11">
        <v>42827.03</v>
      </c>
      <c r="J541" s="26"/>
      <c r="R541" s="20"/>
      <c r="S541" s="24"/>
      <c r="T541" s="24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0"/>
      <c r="AW541" s="20"/>
      <c r="AX541" s="20"/>
      <c r="AY541" s="20"/>
      <c r="AZ541" s="20"/>
      <c r="BA541" s="20"/>
      <c r="BB541" s="20"/>
      <c r="BC541" s="20"/>
      <c r="BD541" s="20"/>
      <c r="BE541" s="20"/>
      <c r="BF541" s="20"/>
      <c r="BG541" s="20"/>
      <c r="BH541" s="20"/>
      <c r="BI541" s="20"/>
      <c r="BJ541" s="20"/>
      <c r="BK541" s="20"/>
      <c r="BL541" s="20"/>
      <c r="BM541" s="20"/>
      <c r="BN541" s="20"/>
      <c r="BO541" s="20"/>
      <c r="BP541" s="20"/>
      <c r="BQ541" s="20"/>
    </row>
    <row r="542" spans="1:69" s="14" customFormat="1" ht="40.5" customHeight="1" x14ac:dyDescent="0.25">
      <c r="A542" s="106"/>
      <c r="B542" s="102"/>
      <c r="C542" s="96" t="s">
        <v>10</v>
      </c>
      <c r="D542" s="11">
        <f t="shared" si="172"/>
        <v>0</v>
      </c>
      <c r="E542" s="11"/>
      <c r="F542" s="11"/>
      <c r="G542" s="11"/>
      <c r="H542" s="11"/>
      <c r="I542" s="11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  <c r="AG542" s="20"/>
      <c r="AH542" s="20"/>
      <c r="AI542" s="20"/>
      <c r="AJ542" s="20"/>
      <c r="AK542" s="20"/>
      <c r="AL542" s="20"/>
      <c r="AM542" s="20"/>
      <c r="AN542" s="20"/>
      <c r="AO542" s="20"/>
      <c r="AP542" s="20"/>
      <c r="AQ542" s="20"/>
      <c r="AR542" s="20"/>
      <c r="AS542" s="20"/>
      <c r="AT542" s="20"/>
      <c r="AU542" s="20"/>
      <c r="AV542" s="20"/>
      <c r="AW542" s="20"/>
      <c r="AX542" s="20"/>
      <c r="AY542" s="20"/>
      <c r="AZ542" s="20"/>
      <c r="BA542" s="20"/>
      <c r="BB542" s="20"/>
      <c r="BC542" s="20"/>
      <c r="BD542" s="20"/>
      <c r="BE542" s="20"/>
      <c r="BF542" s="20"/>
      <c r="BG542" s="20"/>
      <c r="BH542" s="20"/>
      <c r="BI542" s="20"/>
      <c r="BJ542" s="20"/>
      <c r="BK542" s="20"/>
      <c r="BL542" s="20"/>
      <c r="BM542" s="20"/>
      <c r="BN542" s="20"/>
      <c r="BO542" s="20"/>
      <c r="BP542" s="20"/>
      <c r="BQ542" s="20"/>
    </row>
    <row r="543" spans="1:69" s="14" customFormat="1" ht="44.25" customHeight="1" x14ac:dyDescent="0.25">
      <c r="A543" s="107"/>
      <c r="B543" s="103"/>
      <c r="C543" s="96" t="s">
        <v>11</v>
      </c>
      <c r="D543" s="11">
        <f t="shared" si="172"/>
        <v>0</v>
      </c>
      <c r="E543" s="11"/>
      <c r="F543" s="11"/>
      <c r="G543" s="11"/>
      <c r="H543" s="11"/>
      <c r="I543" s="11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20"/>
      <c r="AH543" s="20"/>
      <c r="AI543" s="20"/>
      <c r="AJ543" s="20"/>
      <c r="AK543" s="20"/>
      <c r="AL543" s="20"/>
      <c r="AM543" s="20"/>
      <c r="AN543" s="20"/>
      <c r="AO543" s="20"/>
      <c r="AP543" s="20"/>
      <c r="AQ543" s="20"/>
      <c r="AR543" s="20"/>
      <c r="AS543" s="20"/>
      <c r="AT543" s="20"/>
      <c r="AU543" s="20"/>
      <c r="AV543" s="20"/>
      <c r="AW543" s="20"/>
      <c r="AX543" s="20"/>
      <c r="AY543" s="20"/>
      <c r="AZ543" s="20"/>
      <c r="BA543" s="20"/>
      <c r="BB543" s="20"/>
      <c r="BC543" s="20"/>
      <c r="BD543" s="20"/>
      <c r="BE543" s="20"/>
      <c r="BF543" s="20"/>
      <c r="BG543" s="20"/>
      <c r="BH543" s="20"/>
      <c r="BI543" s="20"/>
      <c r="BJ543" s="20"/>
      <c r="BK543" s="20"/>
      <c r="BL543" s="20"/>
      <c r="BM543" s="20"/>
      <c r="BN543" s="20"/>
      <c r="BO543" s="20"/>
      <c r="BP543" s="20"/>
      <c r="BQ543" s="20"/>
    </row>
    <row r="544" spans="1:69" s="14" customFormat="1" ht="39" customHeight="1" x14ac:dyDescent="0.25">
      <c r="A544" s="105" t="s">
        <v>60</v>
      </c>
      <c r="B544" s="101" t="s">
        <v>88</v>
      </c>
      <c r="C544" s="98" t="s">
        <v>7</v>
      </c>
      <c r="D544" s="11">
        <f t="shared" si="172"/>
        <v>884380.38</v>
      </c>
      <c r="E544" s="11">
        <f t="shared" ref="E544:I544" si="179">E545+E546+E547+E548</f>
        <v>162928</v>
      </c>
      <c r="F544" s="11">
        <f t="shared" si="179"/>
        <v>169900</v>
      </c>
      <c r="G544" s="11">
        <f t="shared" si="179"/>
        <v>176689</v>
      </c>
      <c r="H544" s="11">
        <f t="shared" si="179"/>
        <v>183756.56</v>
      </c>
      <c r="I544" s="11">
        <f t="shared" si="179"/>
        <v>191106.82</v>
      </c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0"/>
      <c r="AW544" s="20"/>
      <c r="AX544" s="20"/>
      <c r="AY544" s="20"/>
      <c r="AZ544" s="20"/>
      <c r="BA544" s="20"/>
      <c r="BB544" s="20"/>
      <c r="BC544" s="20"/>
      <c r="BD544" s="20"/>
      <c r="BE544" s="20"/>
      <c r="BF544" s="20"/>
      <c r="BG544" s="20"/>
      <c r="BH544" s="20"/>
      <c r="BI544" s="20"/>
      <c r="BJ544" s="20"/>
      <c r="BK544" s="20"/>
      <c r="BL544" s="20"/>
      <c r="BM544" s="20"/>
      <c r="BN544" s="20"/>
      <c r="BO544" s="20"/>
      <c r="BP544" s="20"/>
      <c r="BQ544" s="20"/>
    </row>
    <row r="545" spans="1:69" s="14" customFormat="1" ht="21" customHeight="1" x14ac:dyDescent="0.25">
      <c r="A545" s="106"/>
      <c r="B545" s="102"/>
      <c r="C545" s="98" t="s">
        <v>15</v>
      </c>
      <c r="D545" s="11">
        <f t="shared" si="172"/>
        <v>0</v>
      </c>
      <c r="E545" s="11"/>
      <c r="F545" s="11"/>
      <c r="G545" s="11"/>
      <c r="H545" s="11"/>
      <c r="I545" s="11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  <c r="AG545" s="20"/>
      <c r="AH545" s="20"/>
      <c r="AI545" s="20"/>
      <c r="AJ545" s="20"/>
      <c r="AK545" s="20"/>
      <c r="AL545" s="20"/>
      <c r="AM545" s="20"/>
      <c r="AN545" s="20"/>
      <c r="AO545" s="20"/>
      <c r="AP545" s="20"/>
      <c r="AQ545" s="20"/>
      <c r="AR545" s="20"/>
      <c r="AS545" s="20"/>
      <c r="AT545" s="20"/>
      <c r="AU545" s="20"/>
      <c r="AV545" s="20"/>
      <c r="AW545" s="20"/>
      <c r="AX545" s="20"/>
      <c r="AY545" s="20"/>
      <c r="AZ545" s="20"/>
      <c r="BA545" s="20"/>
      <c r="BB545" s="20"/>
      <c r="BC545" s="20"/>
      <c r="BD545" s="20"/>
      <c r="BE545" s="20"/>
      <c r="BF545" s="20"/>
      <c r="BG545" s="20"/>
      <c r="BH545" s="20"/>
      <c r="BI545" s="20"/>
      <c r="BJ545" s="20"/>
      <c r="BK545" s="20"/>
      <c r="BL545" s="20"/>
      <c r="BM545" s="20"/>
      <c r="BN545" s="20"/>
      <c r="BO545" s="20"/>
      <c r="BP545" s="20"/>
      <c r="BQ545" s="20"/>
    </row>
    <row r="546" spans="1:69" s="14" customFormat="1" ht="18" customHeight="1" x14ac:dyDescent="0.25">
      <c r="A546" s="106"/>
      <c r="B546" s="102"/>
      <c r="C546" s="96" t="s">
        <v>9</v>
      </c>
      <c r="D546" s="11">
        <f t="shared" si="172"/>
        <v>884380.38</v>
      </c>
      <c r="E546" s="11">
        <v>162928</v>
      </c>
      <c r="F546" s="11">
        <v>169900</v>
      </c>
      <c r="G546" s="11">
        <v>176689</v>
      </c>
      <c r="H546" s="11">
        <v>183756.56</v>
      </c>
      <c r="I546" s="11">
        <v>191106.82</v>
      </c>
      <c r="J546" s="26"/>
      <c r="R546" s="20"/>
      <c r="S546" s="24"/>
      <c r="T546" s="24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20"/>
      <c r="AH546" s="20"/>
      <c r="AI546" s="20"/>
      <c r="AJ546" s="20"/>
      <c r="AK546" s="20"/>
      <c r="AL546" s="20"/>
      <c r="AM546" s="20"/>
      <c r="AN546" s="20"/>
      <c r="AO546" s="20"/>
      <c r="AP546" s="20"/>
      <c r="AQ546" s="20"/>
      <c r="AR546" s="20"/>
      <c r="AS546" s="20"/>
      <c r="AT546" s="20"/>
      <c r="AU546" s="20"/>
      <c r="AV546" s="20"/>
      <c r="AW546" s="20"/>
      <c r="AX546" s="20"/>
      <c r="AY546" s="20"/>
      <c r="AZ546" s="20"/>
      <c r="BA546" s="20"/>
      <c r="BB546" s="20"/>
      <c r="BC546" s="20"/>
      <c r="BD546" s="20"/>
      <c r="BE546" s="20"/>
      <c r="BF546" s="20"/>
      <c r="BG546" s="20"/>
      <c r="BH546" s="20"/>
      <c r="BI546" s="20"/>
      <c r="BJ546" s="20"/>
      <c r="BK546" s="20"/>
      <c r="BL546" s="20"/>
      <c r="BM546" s="20"/>
      <c r="BN546" s="20"/>
      <c r="BO546" s="20"/>
      <c r="BP546" s="20"/>
      <c r="BQ546" s="20"/>
    </row>
    <row r="547" spans="1:69" s="14" customFormat="1" ht="34.5" customHeight="1" x14ac:dyDescent="0.25">
      <c r="A547" s="106"/>
      <c r="B547" s="102"/>
      <c r="C547" s="96" t="s">
        <v>10</v>
      </c>
      <c r="D547" s="11">
        <f t="shared" si="172"/>
        <v>0</v>
      </c>
      <c r="E547" s="11"/>
      <c r="F547" s="11"/>
      <c r="G547" s="11"/>
      <c r="H547" s="11"/>
      <c r="I547" s="11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0"/>
      <c r="AW547" s="20"/>
      <c r="AX547" s="20"/>
      <c r="AY547" s="20"/>
      <c r="AZ547" s="20"/>
      <c r="BA547" s="20"/>
      <c r="BB547" s="20"/>
      <c r="BC547" s="20"/>
      <c r="BD547" s="20"/>
      <c r="BE547" s="20"/>
      <c r="BF547" s="20"/>
      <c r="BG547" s="20"/>
      <c r="BH547" s="20"/>
      <c r="BI547" s="20"/>
      <c r="BJ547" s="20"/>
      <c r="BK547" s="20"/>
      <c r="BL547" s="20"/>
      <c r="BM547" s="20"/>
      <c r="BN547" s="20"/>
      <c r="BO547" s="20"/>
      <c r="BP547" s="20"/>
      <c r="BQ547" s="20"/>
    </row>
    <row r="548" spans="1:69" s="14" customFormat="1" ht="31.5" customHeight="1" x14ac:dyDescent="0.25">
      <c r="A548" s="107"/>
      <c r="B548" s="103"/>
      <c r="C548" s="96" t="s">
        <v>11</v>
      </c>
      <c r="D548" s="11">
        <f t="shared" si="172"/>
        <v>0</v>
      </c>
      <c r="E548" s="11"/>
      <c r="F548" s="11"/>
      <c r="G548" s="11"/>
      <c r="H548" s="11"/>
      <c r="I548" s="11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  <c r="AG548" s="20"/>
      <c r="AH548" s="20"/>
      <c r="AI548" s="20"/>
      <c r="AJ548" s="20"/>
      <c r="AK548" s="20"/>
      <c r="AL548" s="20"/>
      <c r="AM548" s="20"/>
      <c r="AN548" s="20"/>
      <c r="AO548" s="20"/>
      <c r="AP548" s="20"/>
      <c r="AQ548" s="20"/>
      <c r="AR548" s="20"/>
      <c r="AS548" s="20"/>
      <c r="AT548" s="20"/>
      <c r="AU548" s="20"/>
      <c r="AV548" s="20"/>
      <c r="AW548" s="20"/>
      <c r="AX548" s="20"/>
      <c r="AY548" s="20"/>
      <c r="AZ548" s="20"/>
      <c r="BA548" s="20"/>
      <c r="BB548" s="20"/>
      <c r="BC548" s="20"/>
      <c r="BD548" s="20"/>
      <c r="BE548" s="20"/>
      <c r="BF548" s="20"/>
      <c r="BG548" s="20"/>
      <c r="BH548" s="20"/>
      <c r="BI548" s="20"/>
      <c r="BJ548" s="20"/>
      <c r="BK548" s="20"/>
      <c r="BL548" s="20"/>
      <c r="BM548" s="20"/>
      <c r="BN548" s="20"/>
      <c r="BO548" s="20"/>
      <c r="BP548" s="20"/>
      <c r="BQ548" s="20"/>
    </row>
    <row r="549" spans="1:69" s="14" customFormat="1" ht="31.5" customHeight="1" x14ac:dyDescent="0.25">
      <c r="A549" s="48"/>
      <c r="B549" s="15"/>
      <c r="C549" s="48"/>
      <c r="D549" s="16"/>
      <c r="E549" s="16"/>
      <c r="F549" s="16"/>
      <c r="G549" s="49"/>
      <c r="H549" s="49"/>
      <c r="I549" s="62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  <c r="AG549" s="20"/>
      <c r="AH549" s="20"/>
      <c r="AI549" s="20"/>
      <c r="AJ549" s="20"/>
      <c r="AK549" s="20"/>
      <c r="AL549" s="20"/>
      <c r="AM549" s="20"/>
      <c r="AN549" s="20"/>
      <c r="AO549" s="20"/>
      <c r="AP549" s="20"/>
      <c r="AQ549" s="20"/>
      <c r="AR549" s="20"/>
      <c r="AS549" s="20"/>
      <c r="AT549" s="20"/>
      <c r="AU549" s="20"/>
      <c r="AV549" s="20"/>
      <c r="AW549" s="20"/>
      <c r="AX549" s="20"/>
      <c r="AY549" s="20"/>
      <c r="AZ549" s="20"/>
      <c r="BA549" s="20"/>
      <c r="BB549" s="20"/>
      <c r="BC549" s="20"/>
      <c r="BD549" s="20"/>
      <c r="BE549" s="20"/>
      <c r="BF549" s="20"/>
      <c r="BG549" s="20"/>
      <c r="BH549" s="20"/>
      <c r="BI549" s="20"/>
      <c r="BJ549" s="20"/>
      <c r="BK549" s="20"/>
      <c r="BL549" s="20"/>
      <c r="BM549" s="20"/>
      <c r="BN549" s="20"/>
      <c r="BO549" s="20"/>
      <c r="BP549" s="20"/>
      <c r="BQ549" s="20"/>
    </row>
    <row r="550" spans="1:69" s="10" customFormat="1" ht="99.75" customHeight="1" x14ac:dyDescent="0.25">
      <c r="A550" s="140" t="s">
        <v>208</v>
      </c>
      <c r="B550" s="140"/>
      <c r="C550" s="140"/>
      <c r="D550" s="140"/>
      <c r="E550" s="64"/>
      <c r="F550" s="64"/>
      <c r="G550" s="139" t="s">
        <v>209</v>
      </c>
      <c r="H550" s="139"/>
      <c r="I550" s="139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  <c r="AY550" s="30"/>
      <c r="AZ550" s="30"/>
      <c r="BA550" s="30"/>
      <c r="BB550" s="30"/>
      <c r="BC550" s="30"/>
      <c r="BD550" s="30"/>
      <c r="BE550" s="30"/>
      <c r="BF550" s="30"/>
      <c r="BG550" s="30"/>
      <c r="BH550" s="30"/>
      <c r="BI550" s="30"/>
      <c r="BJ550" s="30"/>
      <c r="BK550" s="30"/>
      <c r="BL550" s="30"/>
      <c r="BM550" s="30"/>
      <c r="BN550" s="30"/>
      <c r="BO550" s="30"/>
      <c r="BP550" s="30"/>
      <c r="BQ550" s="30"/>
    </row>
    <row r="551" spans="1:69" s="10" customFormat="1" ht="30.75" x14ac:dyDescent="0.25">
      <c r="A551" s="147"/>
      <c r="B551" s="147"/>
      <c r="C551" s="147"/>
      <c r="D551" s="40"/>
      <c r="E551" s="40"/>
      <c r="F551" s="40"/>
      <c r="G551" s="40"/>
      <c r="H551" s="40"/>
      <c r="I551" s="4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  <c r="AH551" s="30"/>
      <c r="AI551" s="30"/>
      <c r="AJ551" s="30"/>
      <c r="AK551" s="30"/>
      <c r="AL551" s="30"/>
      <c r="AM551" s="30"/>
      <c r="AN551" s="30"/>
      <c r="AO551" s="30"/>
      <c r="AP551" s="30"/>
      <c r="AQ551" s="30"/>
      <c r="AR551" s="30"/>
      <c r="AS551" s="30"/>
      <c r="AT551" s="30"/>
      <c r="AU551" s="30"/>
      <c r="AV551" s="30"/>
      <c r="AW551" s="30"/>
      <c r="AX551" s="30"/>
      <c r="AY551" s="30"/>
      <c r="AZ551" s="30"/>
      <c r="BA551" s="30"/>
      <c r="BB551" s="30"/>
      <c r="BC551" s="30"/>
      <c r="BD551" s="30"/>
      <c r="BE551" s="30"/>
      <c r="BF551" s="30"/>
      <c r="BG551" s="30"/>
      <c r="BH551" s="30"/>
      <c r="BI551" s="30"/>
      <c r="BJ551" s="30"/>
      <c r="BK551" s="30"/>
      <c r="BL551" s="30"/>
      <c r="BM551" s="30"/>
      <c r="BN551" s="30"/>
      <c r="BO551" s="30"/>
      <c r="BP551" s="30"/>
      <c r="BQ551" s="30"/>
    </row>
    <row r="552" spans="1:69" x14ac:dyDescent="0.25">
      <c r="A552" s="9"/>
      <c r="B552" s="9"/>
      <c r="C552" s="9"/>
      <c r="D552" s="9"/>
      <c r="E552" s="9"/>
      <c r="F552" s="81"/>
      <c r="G552" s="81"/>
      <c r="H552" s="9"/>
      <c r="I552" s="9"/>
    </row>
    <row r="553" spans="1:69" x14ac:dyDescent="0.25">
      <c r="A553" s="9"/>
      <c r="B553" s="9"/>
      <c r="C553" s="9"/>
      <c r="D553" s="9"/>
      <c r="E553" s="9"/>
      <c r="F553" s="81"/>
      <c r="G553" s="81"/>
      <c r="H553" s="9"/>
      <c r="I553" s="9"/>
    </row>
    <row r="554" spans="1:69" x14ac:dyDescent="0.25">
      <c r="A554" s="9"/>
      <c r="B554" s="9"/>
      <c r="C554" s="9"/>
      <c r="D554" s="9"/>
      <c r="E554" s="9"/>
      <c r="F554" s="81"/>
      <c r="G554" s="81"/>
      <c r="H554" s="9"/>
      <c r="I554" s="9"/>
    </row>
    <row r="555" spans="1:69" x14ac:dyDescent="0.25">
      <c r="A555" s="9"/>
      <c r="B555" s="9"/>
      <c r="C555" s="9"/>
      <c r="D555" s="9"/>
      <c r="E555" s="9"/>
      <c r="F555" s="81"/>
      <c r="G555" s="81"/>
      <c r="H555" s="9"/>
      <c r="I555" s="9"/>
    </row>
    <row r="556" spans="1:69" x14ac:dyDescent="0.25">
      <c r="A556" s="9"/>
      <c r="B556" s="9"/>
      <c r="C556" s="9"/>
      <c r="D556" s="9"/>
      <c r="E556" s="9"/>
      <c r="F556" s="81"/>
      <c r="G556" s="81"/>
      <c r="H556" s="9"/>
      <c r="I556" s="9"/>
    </row>
    <row r="557" spans="1:69" x14ac:dyDescent="0.25">
      <c r="A557" s="9"/>
      <c r="B557" s="9"/>
      <c r="C557" s="9"/>
      <c r="D557" s="9"/>
      <c r="E557" s="9"/>
      <c r="F557" s="81"/>
      <c r="G557" s="81"/>
      <c r="H557" s="9"/>
      <c r="I557" s="9"/>
    </row>
    <row r="558" spans="1:69" x14ac:dyDescent="0.25">
      <c r="A558" s="9"/>
      <c r="B558" s="9"/>
      <c r="C558" s="9"/>
      <c r="D558" s="9"/>
      <c r="E558" s="9"/>
      <c r="F558" s="81"/>
      <c r="G558" s="81"/>
      <c r="H558" s="9"/>
      <c r="I558" s="9"/>
    </row>
  </sheetData>
  <autoFilter ref="A5:BR548"/>
  <mergeCells count="226">
    <mergeCell ref="B228:B232"/>
    <mergeCell ref="B148:B152"/>
    <mergeCell ref="A349:A353"/>
    <mergeCell ref="B349:B353"/>
    <mergeCell ref="A208:A212"/>
    <mergeCell ref="B208:B212"/>
    <mergeCell ref="A153:A157"/>
    <mergeCell ref="B153:B157"/>
    <mergeCell ref="A158:A162"/>
    <mergeCell ref="B158:B162"/>
    <mergeCell ref="A163:A167"/>
    <mergeCell ref="B163:B167"/>
    <mergeCell ref="A168:A172"/>
    <mergeCell ref="B168:B172"/>
    <mergeCell ref="A173:A177"/>
    <mergeCell ref="B173:B177"/>
    <mergeCell ref="A178:A182"/>
    <mergeCell ref="B178:B182"/>
    <mergeCell ref="A183:A187"/>
    <mergeCell ref="B183:B187"/>
    <mergeCell ref="A203:A207"/>
    <mergeCell ref="B203:B207"/>
    <mergeCell ref="A269:A273"/>
    <mergeCell ref="B289:B293"/>
    <mergeCell ref="A258:A262"/>
    <mergeCell ref="F1:I1"/>
    <mergeCell ref="A193:A197"/>
    <mergeCell ref="A148:A152"/>
    <mergeCell ref="A3:I3"/>
    <mergeCell ref="B4:B5"/>
    <mergeCell ref="A12:A16"/>
    <mergeCell ref="A58:A62"/>
    <mergeCell ref="B28:B32"/>
    <mergeCell ref="B38:B42"/>
    <mergeCell ref="A43:A47"/>
    <mergeCell ref="B43:B47"/>
    <mergeCell ref="A48:A52"/>
    <mergeCell ref="B48:B52"/>
    <mergeCell ref="A28:A32"/>
    <mergeCell ref="A53:A57"/>
    <mergeCell ref="A33:A37"/>
    <mergeCell ref="B83:B87"/>
    <mergeCell ref="B12:B16"/>
    <mergeCell ref="B68:B72"/>
    <mergeCell ref="B53:B57"/>
    <mergeCell ref="A68:A72"/>
    <mergeCell ref="A78:A82"/>
    <mergeCell ref="A83:A87"/>
    <mergeCell ref="A73:A77"/>
    <mergeCell ref="C4:C5"/>
    <mergeCell ref="B93:B97"/>
    <mergeCell ref="B98:B102"/>
    <mergeCell ref="A108:A112"/>
    <mergeCell ref="A6:A10"/>
    <mergeCell ref="B6:B10"/>
    <mergeCell ref="B138:B142"/>
    <mergeCell ref="D4:I4"/>
    <mergeCell ref="B33:B37"/>
    <mergeCell ref="A38:A42"/>
    <mergeCell ref="B23:B27"/>
    <mergeCell ref="A4:A5"/>
    <mergeCell ref="B73:B77"/>
    <mergeCell ref="B128:B132"/>
    <mergeCell ref="A88:A92"/>
    <mergeCell ref="B118:B122"/>
    <mergeCell ref="A118:A122"/>
    <mergeCell ref="A23:A27"/>
    <mergeCell ref="A63:A67"/>
    <mergeCell ref="A223:A227"/>
    <mergeCell ref="A213:A217"/>
    <mergeCell ref="B223:B227"/>
    <mergeCell ref="B88:B92"/>
    <mergeCell ref="B78:B82"/>
    <mergeCell ref="B103:B107"/>
    <mergeCell ref="A93:A97"/>
    <mergeCell ref="A98:A102"/>
    <mergeCell ref="A103:A107"/>
    <mergeCell ref="B198:B202"/>
    <mergeCell ref="B123:B127"/>
    <mergeCell ref="A123:A127"/>
    <mergeCell ref="A128:A132"/>
    <mergeCell ref="B113:B117"/>
    <mergeCell ref="B108:B112"/>
    <mergeCell ref="A133:A137"/>
    <mergeCell ref="A138:A142"/>
    <mergeCell ref="B193:B197"/>
    <mergeCell ref="B133:B137"/>
    <mergeCell ref="A198:A202"/>
    <mergeCell ref="A143:A147"/>
    <mergeCell ref="A188:A192"/>
    <mergeCell ref="B188:B192"/>
    <mergeCell ref="B143:B147"/>
    <mergeCell ref="A551:C551"/>
    <mergeCell ref="A228:A232"/>
    <mergeCell ref="A479:A483"/>
    <mergeCell ref="B479:B483"/>
    <mergeCell ref="B489:B493"/>
    <mergeCell ref="A489:A493"/>
    <mergeCell ref="B344:B348"/>
    <mergeCell ref="B294:B298"/>
    <mergeCell ref="A289:A293"/>
    <mergeCell ref="A344:A348"/>
    <mergeCell ref="B504:B508"/>
    <mergeCell ref="A439:A443"/>
    <mergeCell ref="B444:B448"/>
    <mergeCell ref="A394:A398"/>
    <mergeCell ref="B394:B398"/>
    <mergeCell ref="B449:B453"/>
    <mergeCell ref="B434:B438"/>
    <mergeCell ref="B399:B403"/>
    <mergeCell ref="A399:A403"/>
    <mergeCell ref="B253:B257"/>
    <mergeCell ref="A274:A278"/>
    <mergeCell ref="B264:B268"/>
    <mergeCell ref="B269:B273"/>
    <mergeCell ref="A309:A313"/>
    <mergeCell ref="B233:B237"/>
    <mergeCell ref="A233:A237"/>
    <mergeCell ref="A238:A242"/>
    <mergeCell ref="B304:B308"/>
    <mergeCell ref="A248:A252"/>
    <mergeCell ref="A294:A298"/>
    <mergeCell ref="G550:I550"/>
    <mergeCell ref="B514:B518"/>
    <mergeCell ref="A550:D550"/>
    <mergeCell ref="A544:A548"/>
    <mergeCell ref="B544:B548"/>
    <mergeCell ref="A509:A513"/>
    <mergeCell ref="B509:B513"/>
    <mergeCell ref="A539:A543"/>
    <mergeCell ref="B539:B543"/>
    <mergeCell ref="B534:B538"/>
    <mergeCell ref="A519:A523"/>
    <mergeCell ref="A534:A538"/>
    <mergeCell ref="B519:B523"/>
    <mergeCell ref="A529:A533"/>
    <mergeCell ref="B529:B533"/>
    <mergeCell ref="A524:A528"/>
    <mergeCell ref="B524:B528"/>
    <mergeCell ref="A514:A518"/>
    <mergeCell ref="A504:A508"/>
    <mergeCell ref="B454:B458"/>
    <mergeCell ref="B494:B498"/>
    <mergeCell ref="B429:B433"/>
    <mergeCell ref="A409:A413"/>
    <mergeCell ref="B409:B413"/>
    <mergeCell ref="B369:B373"/>
    <mergeCell ref="B464:B468"/>
    <mergeCell ref="B459:B463"/>
    <mergeCell ref="B439:B443"/>
    <mergeCell ref="A429:A433"/>
    <mergeCell ref="A464:A468"/>
    <mergeCell ref="A389:A393"/>
    <mergeCell ref="B424:B428"/>
    <mergeCell ref="A444:A448"/>
    <mergeCell ref="A424:A428"/>
    <mergeCell ref="A419:A423"/>
    <mergeCell ref="A459:A463"/>
    <mergeCell ref="A449:A453"/>
    <mergeCell ref="B419:B423"/>
    <mergeCell ref="B499:B503"/>
    <mergeCell ref="A499:A503"/>
    <mergeCell ref="A494:A498"/>
    <mergeCell ref="B469:B473"/>
    <mergeCell ref="B359:B363"/>
    <mergeCell ref="B389:B393"/>
    <mergeCell ref="A374:A378"/>
    <mergeCell ref="A364:A368"/>
    <mergeCell ref="B364:B368"/>
    <mergeCell ref="B374:B378"/>
    <mergeCell ref="A354:A358"/>
    <mergeCell ref="A484:A488"/>
    <mergeCell ref="B474:B478"/>
    <mergeCell ref="B354:B358"/>
    <mergeCell ref="A359:A363"/>
    <mergeCell ref="A414:A418"/>
    <mergeCell ref="B414:B418"/>
    <mergeCell ref="A369:A373"/>
    <mergeCell ref="B384:B388"/>
    <mergeCell ref="A384:A388"/>
    <mergeCell ref="B379:B383"/>
    <mergeCell ref="A379:A383"/>
    <mergeCell ref="A474:A478"/>
    <mergeCell ref="B484:B488"/>
    <mergeCell ref="A434:A438"/>
    <mergeCell ref="A469:A473"/>
    <mergeCell ref="A454:A458"/>
    <mergeCell ref="A404:A408"/>
    <mergeCell ref="A253:A257"/>
    <mergeCell ref="A339:A343"/>
    <mergeCell ref="A284:A288"/>
    <mergeCell ref="A314:A318"/>
    <mergeCell ref="A334:A338"/>
    <mergeCell ref="A329:A333"/>
    <mergeCell ref="B319:B323"/>
    <mergeCell ref="B274:B278"/>
    <mergeCell ref="B324:B328"/>
    <mergeCell ref="B329:B333"/>
    <mergeCell ref="B334:B338"/>
    <mergeCell ref="B339:B343"/>
    <mergeCell ref="B314:B318"/>
    <mergeCell ref="B284:B288"/>
    <mergeCell ref="B404:B408"/>
    <mergeCell ref="F2:I2"/>
    <mergeCell ref="A324:A328"/>
    <mergeCell ref="A319:A323"/>
    <mergeCell ref="B18:B22"/>
    <mergeCell ref="B63:B67"/>
    <mergeCell ref="A18:A22"/>
    <mergeCell ref="A113:A117"/>
    <mergeCell ref="B58:B62"/>
    <mergeCell ref="A299:A303"/>
    <mergeCell ref="B299:B303"/>
    <mergeCell ref="A264:A268"/>
    <mergeCell ref="B238:B242"/>
    <mergeCell ref="A218:A222"/>
    <mergeCell ref="B248:B252"/>
    <mergeCell ref="B309:B313"/>
    <mergeCell ref="B243:B247"/>
    <mergeCell ref="A243:A247"/>
    <mergeCell ref="B258:B262"/>
    <mergeCell ref="A279:A283"/>
    <mergeCell ref="B279:B283"/>
    <mergeCell ref="A304:A308"/>
    <mergeCell ref="B213:B217"/>
    <mergeCell ref="B218:B222"/>
  </mergeCells>
  <pageMargins left="1.3779527559055118" right="0.39370078740157483" top="0.59055118110236227" bottom="0.78740157480314965" header="0.31496062992125984" footer="0.31496062992125984"/>
  <pageSetup paperSize="9" scale="46" fitToHeight="49" orientation="portrait" useFirstPageNumber="1" r:id="rId1"/>
  <headerFooter differentFirst="1">
    <oddHeader>&amp;C&amp;P</oddHeader>
  </headerFooter>
  <rowBreaks count="4" manualBreakCount="4">
    <brk id="477" max="17" man="1"/>
    <brk id="498" max="16383" man="1"/>
    <brk id="515" max="16383" man="1"/>
    <brk id="5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Авраменко Я.В.</dc:creator>
  <cp:lastModifiedBy>Сотникова Н.А.</cp:lastModifiedBy>
  <cp:lastPrinted>2026-07-06T11:09:46Z</cp:lastPrinted>
  <dcterms:created xsi:type="dcterms:W3CDTF">2021-06-18T10:21:27Z</dcterms:created>
  <dcterms:modified xsi:type="dcterms:W3CDTF">2026-07-22T11:53:41Z</dcterms:modified>
</cp:coreProperties>
</file>